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a Blanchar\Documents\MASORA_MAYO\CUENTA_COBRO\19 MAYO\CUENTA 4\"/>
    </mc:Choice>
  </mc:AlternateContent>
  <xr:revisionPtr revIDLastSave="0" documentId="13_ncr:1_{F9492D0A-91A5-4BFE-A34A-4AD3B2450499}" xr6:coauthVersionLast="47" xr6:coauthVersionMax="47" xr10:uidLastSave="{00000000-0000-0000-0000-000000000000}"/>
  <bookViews>
    <workbookView xWindow="-108" yWindow="-108" windowWidth="23256" windowHeight="12456" firstSheet="9" activeTab="17" xr2:uid="{DB020F45-C238-4FC0-B18A-F0F5E1A4355A}"/>
  </bookViews>
  <sheets>
    <sheet name="mz 0058" sheetId="1" r:id="rId1"/>
    <sheet name="mz 0521" sheetId="2" r:id="rId2"/>
    <sheet name="mz 0524" sheetId="3" r:id="rId3"/>
    <sheet name="mz sector 02 El Manantial" sheetId="4" r:id="rId4"/>
    <sheet name="mz sector 05 El Manantial" sheetId="5" r:id="rId5"/>
    <sheet name="Centenario" sheetId="6" r:id="rId6"/>
    <sheet name="Villa Campestre" sheetId="7" r:id="rId7"/>
    <sheet name="Brisas del Mirador" sheetId="8" r:id="rId8"/>
    <sheet name="mz 0646" sheetId="9" r:id="rId9"/>
    <sheet name="mz 0647" sheetId="10" r:id="rId10"/>
    <sheet name="mz 0648" sheetId="11" r:id="rId11"/>
    <sheet name="mz 0649" sheetId="12" r:id="rId12"/>
    <sheet name="mz 0650" sheetId="13" r:id="rId13"/>
    <sheet name="mz 0651" sheetId="14" r:id="rId14"/>
    <sheet name="mz 0652" sheetId="15" r:id="rId15"/>
    <sheet name="mz 0653" sheetId="16" r:id="rId16"/>
    <sheet name="mz 0976" sheetId="17" r:id="rId17"/>
    <sheet name="PREDIO0001 MZ 521" sheetId="18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" i="18" l="1"/>
  <c r="F10" i="18"/>
  <c r="E10" i="18"/>
  <c r="D10" i="18"/>
  <c r="M9" i="18"/>
  <c r="M10" i="18" s="1"/>
  <c r="L9" i="18"/>
  <c r="L10" i="18" s="1"/>
  <c r="K9" i="18"/>
  <c r="K10" i="18" s="1"/>
  <c r="J9" i="18"/>
  <c r="J10" i="18" s="1"/>
  <c r="I9" i="18"/>
  <c r="I10" i="18" s="1"/>
  <c r="H9" i="18"/>
  <c r="H10" i="18" s="1"/>
  <c r="D11" i="18" s="1"/>
  <c r="G9" i="18"/>
  <c r="F9" i="18"/>
  <c r="E9" i="18"/>
  <c r="D9" i="18"/>
  <c r="H11" i="17" l="1"/>
  <c r="G11" i="17"/>
  <c r="F11" i="17"/>
  <c r="E11" i="17"/>
  <c r="D11" i="17"/>
  <c r="M10" i="17"/>
  <c r="M11" i="17" s="1"/>
  <c r="L10" i="17"/>
  <c r="L11" i="17" s="1"/>
  <c r="K10" i="17"/>
  <c r="K11" i="17" s="1"/>
  <c r="J10" i="17"/>
  <c r="J11" i="17" s="1"/>
  <c r="I10" i="17"/>
  <c r="I11" i="17" s="1"/>
  <c r="H10" i="17"/>
  <c r="G10" i="17"/>
  <c r="F10" i="17"/>
  <c r="E10" i="17"/>
  <c r="D10" i="17"/>
  <c r="D12" i="17" l="1"/>
  <c r="H31" i="16"/>
  <c r="G31" i="16"/>
  <c r="F31" i="16"/>
  <c r="E31" i="16"/>
  <c r="D31" i="16"/>
  <c r="M30" i="16"/>
  <c r="M31" i="16" s="1"/>
  <c r="L30" i="16"/>
  <c r="L31" i="16" s="1"/>
  <c r="K30" i="16"/>
  <c r="K31" i="16" s="1"/>
  <c r="J30" i="16"/>
  <c r="J31" i="16" s="1"/>
  <c r="I30" i="16"/>
  <c r="I31" i="16" s="1"/>
  <c r="H30" i="16"/>
  <c r="G30" i="16"/>
  <c r="F30" i="16"/>
  <c r="E30" i="16"/>
  <c r="D30" i="16"/>
  <c r="D32" i="16" l="1"/>
  <c r="H21" i="15"/>
  <c r="G21" i="15"/>
  <c r="F21" i="15"/>
  <c r="E21" i="15"/>
  <c r="D21" i="15"/>
  <c r="M20" i="15"/>
  <c r="M21" i="15" s="1"/>
  <c r="L20" i="15"/>
  <c r="L21" i="15" s="1"/>
  <c r="K20" i="15"/>
  <c r="K21" i="15" s="1"/>
  <c r="J20" i="15"/>
  <c r="J21" i="15" s="1"/>
  <c r="I20" i="15"/>
  <c r="I21" i="15" s="1"/>
  <c r="H20" i="15"/>
  <c r="G20" i="15"/>
  <c r="F20" i="15"/>
  <c r="E20" i="15"/>
  <c r="D20" i="15"/>
  <c r="D22" i="15" l="1"/>
  <c r="H27" i="14"/>
  <c r="G27" i="14"/>
  <c r="F27" i="14"/>
  <c r="E27" i="14"/>
  <c r="D27" i="14"/>
  <c r="M26" i="14"/>
  <c r="M27" i="14" s="1"/>
  <c r="L26" i="14"/>
  <c r="L27" i="14" s="1"/>
  <c r="K26" i="14"/>
  <c r="K27" i="14" s="1"/>
  <c r="J26" i="14"/>
  <c r="J27" i="14" s="1"/>
  <c r="I26" i="14"/>
  <c r="I27" i="14" s="1"/>
  <c r="H26" i="14"/>
  <c r="G26" i="14"/>
  <c r="F26" i="14"/>
  <c r="E26" i="14"/>
  <c r="D26" i="14"/>
  <c r="D28" i="14" l="1"/>
  <c r="H40" i="13"/>
  <c r="G40" i="13"/>
  <c r="F40" i="13"/>
  <c r="E40" i="13"/>
  <c r="D40" i="13"/>
  <c r="M39" i="13"/>
  <c r="M40" i="13" s="1"/>
  <c r="L39" i="13"/>
  <c r="L40" i="13" s="1"/>
  <c r="K39" i="13"/>
  <c r="K40" i="13" s="1"/>
  <c r="J39" i="13"/>
  <c r="J40" i="13" s="1"/>
  <c r="I39" i="13"/>
  <c r="I40" i="13" s="1"/>
  <c r="H39" i="13"/>
  <c r="G39" i="13"/>
  <c r="F39" i="13"/>
  <c r="E39" i="13"/>
  <c r="D39" i="13"/>
  <c r="D41" i="13" l="1"/>
  <c r="H21" i="12"/>
  <c r="G21" i="12"/>
  <c r="F21" i="12"/>
  <c r="E21" i="12"/>
  <c r="D21" i="12"/>
  <c r="M20" i="12"/>
  <c r="M21" i="12" s="1"/>
  <c r="L20" i="12"/>
  <c r="L21" i="12" s="1"/>
  <c r="K20" i="12"/>
  <c r="K21" i="12" s="1"/>
  <c r="J20" i="12"/>
  <c r="J21" i="12" s="1"/>
  <c r="I20" i="12"/>
  <c r="I21" i="12" s="1"/>
  <c r="H20" i="12"/>
  <c r="G20" i="12"/>
  <c r="F20" i="12"/>
  <c r="E20" i="12"/>
  <c r="D20" i="12"/>
  <c r="D22" i="12" l="1"/>
  <c r="H27" i="11"/>
  <c r="G27" i="11"/>
  <c r="F27" i="11"/>
  <c r="E27" i="11"/>
  <c r="D27" i="11"/>
  <c r="M26" i="11"/>
  <c r="M27" i="11" s="1"/>
  <c r="L26" i="11"/>
  <c r="L27" i="11" s="1"/>
  <c r="K26" i="11"/>
  <c r="K27" i="11" s="1"/>
  <c r="J26" i="11"/>
  <c r="J27" i="11" s="1"/>
  <c r="I26" i="11"/>
  <c r="I27" i="11" s="1"/>
  <c r="H26" i="11"/>
  <c r="G26" i="11"/>
  <c r="F26" i="11"/>
  <c r="E26" i="11"/>
  <c r="D26" i="11"/>
  <c r="D28" i="11" l="1"/>
  <c r="H28" i="10"/>
  <c r="G28" i="10"/>
  <c r="F28" i="10"/>
  <c r="E28" i="10"/>
  <c r="D28" i="10"/>
  <c r="M27" i="10"/>
  <c r="M28" i="10" s="1"/>
  <c r="L27" i="10"/>
  <c r="L28" i="10" s="1"/>
  <c r="K27" i="10"/>
  <c r="K28" i="10" s="1"/>
  <c r="J27" i="10"/>
  <c r="J28" i="10" s="1"/>
  <c r="I27" i="10"/>
  <c r="I28" i="10" s="1"/>
  <c r="H27" i="10"/>
  <c r="G27" i="10"/>
  <c r="F27" i="10"/>
  <c r="E27" i="10"/>
  <c r="D27" i="10"/>
  <c r="D29" i="10" l="1"/>
  <c r="H23" i="9"/>
  <c r="G23" i="9"/>
  <c r="F23" i="9"/>
  <c r="E23" i="9"/>
  <c r="D23" i="9"/>
  <c r="M22" i="9"/>
  <c r="M23" i="9" s="1"/>
  <c r="L22" i="9"/>
  <c r="L23" i="9" s="1"/>
  <c r="K22" i="9"/>
  <c r="K23" i="9" s="1"/>
  <c r="J22" i="9"/>
  <c r="J23" i="9" s="1"/>
  <c r="I22" i="9"/>
  <c r="I23" i="9" s="1"/>
  <c r="H22" i="9"/>
  <c r="G22" i="9"/>
  <c r="F22" i="9"/>
  <c r="E22" i="9"/>
  <c r="D22" i="9"/>
  <c r="D24" i="9" l="1"/>
  <c r="H46" i="8"/>
  <c r="G46" i="8"/>
  <c r="F46" i="8"/>
  <c r="E46" i="8"/>
  <c r="D46" i="8"/>
  <c r="M45" i="8"/>
  <c r="M46" i="8" s="1"/>
  <c r="L45" i="8"/>
  <c r="L46" i="8" s="1"/>
  <c r="K45" i="8"/>
  <c r="K46" i="8" s="1"/>
  <c r="J45" i="8"/>
  <c r="J46" i="8" s="1"/>
  <c r="I45" i="8"/>
  <c r="I46" i="8" s="1"/>
  <c r="H45" i="8"/>
  <c r="G45" i="8"/>
  <c r="F45" i="8"/>
  <c r="E45" i="8"/>
  <c r="D45" i="8"/>
  <c r="D47" i="8" l="1"/>
  <c r="H43" i="7"/>
  <c r="G43" i="7"/>
  <c r="F43" i="7"/>
  <c r="E43" i="7"/>
  <c r="D43" i="7"/>
  <c r="M42" i="7"/>
  <c r="M43" i="7" s="1"/>
  <c r="L42" i="7"/>
  <c r="L43" i="7" s="1"/>
  <c r="K42" i="7"/>
  <c r="K43" i="7" s="1"/>
  <c r="J42" i="7"/>
  <c r="J43" i="7" s="1"/>
  <c r="I42" i="7"/>
  <c r="I43" i="7" s="1"/>
  <c r="H42" i="7"/>
  <c r="G42" i="7"/>
  <c r="F42" i="7"/>
  <c r="E42" i="7"/>
  <c r="D42" i="7"/>
  <c r="D44" i="7" l="1"/>
  <c r="H58" i="6"/>
  <c r="G58" i="6"/>
  <c r="F58" i="6"/>
  <c r="E58" i="6"/>
  <c r="D58" i="6"/>
  <c r="M57" i="6"/>
  <c r="M58" i="6" s="1"/>
  <c r="L57" i="6"/>
  <c r="L58" i="6" s="1"/>
  <c r="K57" i="6"/>
  <c r="K58" i="6" s="1"/>
  <c r="J57" i="6"/>
  <c r="J58" i="6" s="1"/>
  <c r="I57" i="6"/>
  <c r="I58" i="6" s="1"/>
  <c r="H57" i="6"/>
  <c r="G57" i="6"/>
  <c r="F57" i="6"/>
  <c r="E57" i="6"/>
  <c r="D57" i="6"/>
  <c r="D59" i="6" l="1"/>
  <c r="H77" i="5"/>
  <c r="G77" i="5"/>
  <c r="F77" i="5"/>
  <c r="E77" i="5"/>
  <c r="D77" i="5"/>
  <c r="M76" i="5"/>
  <c r="M77" i="5" s="1"/>
  <c r="L76" i="5"/>
  <c r="L77" i="5" s="1"/>
  <c r="K76" i="5"/>
  <c r="K77" i="5" s="1"/>
  <c r="J76" i="5"/>
  <c r="J77" i="5" s="1"/>
  <c r="I76" i="5"/>
  <c r="I77" i="5" s="1"/>
  <c r="H76" i="5"/>
  <c r="G76" i="5"/>
  <c r="F76" i="5"/>
  <c r="E76" i="5"/>
  <c r="D76" i="5"/>
  <c r="D78" i="5" l="1"/>
  <c r="H12" i="3"/>
  <c r="G12" i="3"/>
  <c r="F12" i="3"/>
  <c r="E12" i="3"/>
  <c r="D12" i="3"/>
  <c r="M11" i="3"/>
  <c r="M12" i="3" s="1"/>
  <c r="L11" i="3"/>
  <c r="L12" i="3" s="1"/>
  <c r="K11" i="3"/>
  <c r="K12" i="3" s="1"/>
  <c r="J11" i="3"/>
  <c r="J12" i="3" s="1"/>
  <c r="I11" i="3"/>
  <c r="I12" i="3" s="1"/>
  <c r="H11" i="3"/>
  <c r="G11" i="3"/>
  <c r="F11" i="3"/>
  <c r="E11" i="3"/>
  <c r="D11" i="3"/>
  <c r="D13" i="3" l="1"/>
  <c r="M41" i="2"/>
  <c r="M42" i="2" s="1"/>
  <c r="L41" i="2"/>
  <c r="L42" i="2" s="1"/>
  <c r="K41" i="2"/>
  <c r="K42" i="2" s="1"/>
  <c r="J41" i="2"/>
  <c r="J42" i="2" s="1"/>
  <c r="I41" i="2"/>
  <c r="I42" i="2" s="1"/>
  <c r="H41" i="2"/>
  <c r="H42" i="2" s="1"/>
  <c r="G41" i="2"/>
  <c r="G42" i="2" s="1"/>
  <c r="F41" i="2"/>
  <c r="F42" i="2" s="1"/>
  <c r="E41" i="2"/>
  <c r="E42" i="2" s="1"/>
  <c r="D41" i="2"/>
  <c r="D42" i="2" s="1"/>
  <c r="D43" i="2" l="1"/>
  <c r="M86" i="1"/>
  <c r="M87" i="1" s="1"/>
  <c r="L86" i="1"/>
  <c r="L87" i="1" s="1"/>
  <c r="K86" i="1"/>
  <c r="K87" i="1" s="1"/>
  <c r="J86" i="1"/>
  <c r="J87" i="1" s="1"/>
  <c r="I86" i="1"/>
  <c r="I87" i="1" s="1"/>
  <c r="H86" i="1"/>
  <c r="H87" i="1" s="1"/>
  <c r="G86" i="1"/>
  <c r="G87" i="1" s="1"/>
  <c r="F86" i="1"/>
  <c r="F87" i="1" s="1"/>
  <c r="E86" i="1"/>
  <c r="E87" i="1" s="1"/>
  <c r="D86" i="1"/>
  <c r="D87" i="1" s="1"/>
  <c r="D88" i="1" l="1"/>
  <c r="K93" i="4"/>
  <c r="J93" i="4"/>
  <c r="I93" i="4"/>
  <c r="H93" i="4"/>
  <c r="G93" i="4"/>
  <c r="M92" i="4"/>
  <c r="M93" i="4" s="1"/>
  <c r="L92" i="4"/>
  <c r="L93" i="4" s="1"/>
  <c r="K92" i="4"/>
  <c r="J92" i="4"/>
  <c r="I92" i="4"/>
  <c r="H92" i="4"/>
  <c r="G92" i="4"/>
  <c r="F92" i="4"/>
  <c r="F93" i="4" s="1"/>
  <c r="E92" i="4"/>
  <c r="E93" i="4" s="1"/>
  <c r="D92" i="4"/>
  <c r="D93" i="4" s="1"/>
  <c r="D94" i="4" l="1"/>
</calcChain>
</file>

<file path=xl/sharedStrings.xml><?xml version="1.0" encoding="utf-8"?>
<sst xmlns="http://schemas.openxmlformats.org/spreadsheetml/2006/main" count="1496" uniqueCount="573">
  <si>
    <t>Formato Entrega Producto de Reconocimiento</t>
  </si>
  <si>
    <r>
      <rPr>
        <b/>
        <sz val="10"/>
        <color theme="1"/>
        <rFont val="Arial"/>
        <family val="2"/>
      </rPr>
      <t>DEPARTAMENTO:</t>
    </r>
    <r>
      <rPr>
        <sz val="10"/>
        <color theme="1"/>
        <rFont val="Arial"/>
        <family val="2"/>
      </rPr>
      <t xml:space="preserve"> </t>
    </r>
  </si>
  <si>
    <t>SANTANDER</t>
  </si>
  <si>
    <t>FECHA DE ASIGNACIÓN:</t>
  </si>
  <si>
    <t>20 DE ABRIL DE 2026</t>
  </si>
  <si>
    <t xml:space="preserve">DISTRITO: </t>
  </si>
  <si>
    <t>BARRANCABERMEJA</t>
  </si>
  <si>
    <t>FECHA DE ENTREGA:</t>
  </si>
  <si>
    <t>08 DE MAYO DE 2026</t>
  </si>
  <si>
    <t>NOMBRE CONTRATISTA :</t>
  </si>
  <si>
    <t>ANDREA PAOLA BLANCHAR GOMEZ</t>
  </si>
  <si>
    <t>TOTAL DE PREDIOS ASIGNADOS</t>
  </si>
  <si>
    <t>TOTAL DE PREDIOS FORMALES</t>
  </si>
  <si>
    <t>NOMBRE COORDINADOR:</t>
  </si>
  <si>
    <t>LUIS ALFREDO MENDOZA OYOLA</t>
  </si>
  <si>
    <t>TOTAL DE PREDIOS NUEVOS</t>
  </si>
  <si>
    <t>TOTAL DE PREDIOS INFORMALES</t>
  </si>
  <si>
    <t>N°</t>
  </si>
  <si>
    <t>Código Predial Nacional</t>
  </si>
  <si>
    <t>NPN MATRIZ (si aplica)</t>
  </si>
  <si>
    <t>PREDIO FORMAL URBANO
(con construcción)</t>
  </si>
  <si>
    <t>PREDIO FORMAL URBANO 
(sin construcción)</t>
  </si>
  <si>
    <t>PREDIO INFORMAL URBANO NUEVO (Predio con documentos soporte)</t>
  </si>
  <si>
    <t>PREDIO INFORMAL URBANO NUEVO (Predio sin documentos soporte)</t>
  </si>
  <si>
    <t xml:space="preserve">PREDIO FORMAL RURAL </t>
  </si>
  <si>
    <t>PREDIO INFORMAL RURAL</t>
  </si>
  <si>
    <t>CONSTRUCCIÓN ADICIONAL 
(a partir de la 5a</t>
  </si>
  <si>
    <t>PREDIOS HOMOGÉNEOS RURALES (primeros 3)</t>
  </si>
  <si>
    <t>PREDIOS HOMOGÉNEOS URBANOS
 (primeros 3)</t>
  </si>
  <si>
    <t>PREDIOS HOMOGÉNEOS (despues del 3)</t>
  </si>
  <si>
    <t>68081010400000521A001200000000</t>
  </si>
  <si>
    <t>680810104000005210001000000000</t>
  </si>
  <si>
    <t>68081010400000521A002200000000</t>
  </si>
  <si>
    <t>68081010400000521A003200000000</t>
  </si>
  <si>
    <t>68081010400000521A004200000000</t>
  </si>
  <si>
    <t>68081010400000521A005200000000</t>
  </si>
  <si>
    <t>68081010400000521A006200000000</t>
  </si>
  <si>
    <t>68081010400000521A007200000000</t>
  </si>
  <si>
    <t>68081010400000521A008200000000</t>
  </si>
  <si>
    <t>68081010400000521A009200000000</t>
  </si>
  <si>
    <t>68081010400000521A010200000000</t>
  </si>
  <si>
    <t>68081010400000521A011200000000</t>
  </si>
  <si>
    <t>68081010400000521A012200000000</t>
  </si>
  <si>
    <t>68081010400000521A013200000000</t>
  </si>
  <si>
    <t>68081010400000521A014200000000</t>
  </si>
  <si>
    <t>68081010400000521A015200000000</t>
  </si>
  <si>
    <t>68081010400000521A016200000000</t>
  </si>
  <si>
    <t>68081010400000521A017200000000</t>
  </si>
  <si>
    <t>68081010400000521A018200000000</t>
  </si>
  <si>
    <t>68081010400000521A019200000000</t>
  </si>
  <si>
    <t>68081010400000521A020200000000</t>
  </si>
  <si>
    <t>68081010400000521A021200000000</t>
  </si>
  <si>
    <t>68081010400000521A022200000000</t>
  </si>
  <si>
    <t>68081010400000521A023200000000</t>
  </si>
  <si>
    <t>68081010400000521A024200000000</t>
  </si>
  <si>
    <t>68081010400000521A025200000000</t>
  </si>
  <si>
    <t>68081010400000521A026200000000</t>
  </si>
  <si>
    <t>68081010400000521A027200000000</t>
  </si>
  <si>
    <t>68081010400000521A028200000000</t>
  </si>
  <si>
    <t>68081010400000521A029200000000</t>
  </si>
  <si>
    <t>68081010400000521A030200000000</t>
  </si>
  <si>
    <t>68081010400000521A031200000000</t>
  </si>
  <si>
    <t>68081010400000521A032200000000</t>
  </si>
  <si>
    <t>68081010400000521A033200000000</t>
  </si>
  <si>
    <t>68081010400000521A034200000000</t>
  </si>
  <si>
    <t>68081010400000521A035200000000</t>
  </si>
  <si>
    <t>68081010400000521A036200000000</t>
  </si>
  <si>
    <t>68081010400000521A037200000000</t>
  </si>
  <si>
    <t>68081010400000521A038200000000</t>
  </si>
  <si>
    <t>68081010400000521A039200000000</t>
  </si>
  <si>
    <t>68081010400000521A040200000000</t>
  </si>
  <si>
    <t>68081010400000521A041200000000</t>
  </si>
  <si>
    <t>68081010400000521A042200000000</t>
  </si>
  <si>
    <t>68081010400000521A043200000000</t>
  </si>
  <si>
    <t>68081010400000521A044200000000</t>
  </si>
  <si>
    <t>68081010400000521A045200000000</t>
  </si>
  <si>
    <t>68081010400000521A046200000000</t>
  </si>
  <si>
    <t>68081010400000521A047200000000</t>
  </si>
  <si>
    <t>68081010400000521A048200000000</t>
  </si>
  <si>
    <t>68081010400000521A049200000000</t>
  </si>
  <si>
    <t>68081010400000521A050200000000</t>
  </si>
  <si>
    <t>68081010400000521A051200000000</t>
  </si>
  <si>
    <t>68081010400000521A052200000000</t>
  </si>
  <si>
    <t>68081010400000521A053200000000</t>
  </si>
  <si>
    <t>68081010400000521A054200000000</t>
  </si>
  <si>
    <t>68081010400000521A055200000000</t>
  </si>
  <si>
    <t>68081010400000521A056200000000</t>
  </si>
  <si>
    <t>68081010400000521A057200000000</t>
  </si>
  <si>
    <t>68081010400000521A058200000000</t>
  </si>
  <si>
    <t>68081010400000521A059200000000</t>
  </si>
  <si>
    <t>68081010400000521A060200000000</t>
  </si>
  <si>
    <t>68081010400000521A061200000000</t>
  </si>
  <si>
    <t>68081010400000521A062200000000</t>
  </si>
  <si>
    <t>68081010400000521A063200000000</t>
  </si>
  <si>
    <t>68081010400000521A064200000000</t>
  </si>
  <si>
    <t>68081010400000521A065200000000</t>
  </si>
  <si>
    <t>68081010400000521A066200000000</t>
  </si>
  <si>
    <t>68081010400000521A067200000000</t>
  </si>
  <si>
    <t>68081010400000521A068200000000</t>
  </si>
  <si>
    <t>68081010400000521A069200000000</t>
  </si>
  <si>
    <t>68081010400000521A070200000000</t>
  </si>
  <si>
    <t>68081010400000521A071200000000</t>
  </si>
  <si>
    <t>68081010400000521A072200000000</t>
  </si>
  <si>
    <t>68081010400000521A073200000000</t>
  </si>
  <si>
    <t>68081010400000521A074200000000</t>
  </si>
  <si>
    <t>68081010400000521A075200000000</t>
  </si>
  <si>
    <t>68081010400000521A076200000000</t>
  </si>
  <si>
    <t>68081010400000521A077200000000</t>
  </si>
  <si>
    <t>68081010400000521A078200000000</t>
  </si>
  <si>
    <t>68081010400000521A079200000000</t>
  </si>
  <si>
    <t>68081010400000521A080200000000</t>
  </si>
  <si>
    <t>68081010400000521A081200000000</t>
  </si>
  <si>
    <t>68081010400000521A082200000000</t>
  </si>
  <si>
    <t>68081010400000521A083200000000</t>
  </si>
  <si>
    <t>TOTAL PREDIOS</t>
  </si>
  <si>
    <t>TOTAL VALORES</t>
  </si>
  <si>
    <t>TOTAL VALOR MANZANA</t>
  </si>
  <si>
    <t>03 DE MARZO DE 2026</t>
  </si>
  <si>
    <t>14 DE ABRIL DE 2026</t>
  </si>
  <si>
    <t>680810105000000580001000000000</t>
  </si>
  <si>
    <t>680810105000000580002000000000</t>
  </si>
  <si>
    <t>680810105000000580003000000000</t>
  </si>
  <si>
    <t>680810105000000580004000000000</t>
  </si>
  <si>
    <t>680810105000000580005000000000</t>
  </si>
  <si>
    <t>680810105000000580006000000000</t>
  </si>
  <si>
    <t>680810105000000580007000000000</t>
  </si>
  <si>
    <t>680810105000000580008000000000</t>
  </si>
  <si>
    <t>680810105000000580009000000000</t>
  </si>
  <si>
    <t>680810105000000580011000000000</t>
  </si>
  <si>
    <t>680810105000000580014000000000</t>
  </si>
  <si>
    <t>680810105000000580016000000000</t>
  </si>
  <si>
    <t>680810105000000580017000000000</t>
  </si>
  <si>
    <t>680810105000000580018000000000</t>
  </si>
  <si>
    <t>680810105000000580019000000000</t>
  </si>
  <si>
    <t>680810105000000580020000000000</t>
  </si>
  <si>
    <t>680810105000000580024000000000</t>
  </si>
  <si>
    <t>680810105000000580040300000000</t>
  </si>
  <si>
    <t>680810105000000580007500000001</t>
  </si>
  <si>
    <t>680810105000000580007500000002</t>
  </si>
  <si>
    <t>680810105000000580007500000003</t>
  </si>
  <si>
    <t>680810105000000580007500000004</t>
  </si>
  <si>
    <t>680810105000000580007500000005</t>
  </si>
  <si>
    <t>680810105000000580008500000001</t>
  </si>
  <si>
    <t>680810105000000580008500000002</t>
  </si>
  <si>
    <t>680810105000000580008500000003</t>
  </si>
  <si>
    <t>680810105000000580008500000004</t>
  </si>
  <si>
    <t>680810105000000580008500000005</t>
  </si>
  <si>
    <t>680810105000000580008500000007</t>
  </si>
  <si>
    <t>680810105000000580008500000008</t>
  </si>
  <si>
    <t>680810105000000580008500000009</t>
  </si>
  <si>
    <t>680810105000000580008500000010</t>
  </si>
  <si>
    <t>680810105000000580008500000011</t>
  </si>
  <si>
    <t>680810105000000580008500000012</t>
  </si>
  <si>
    <t>680810105000000580008500000013</t>
  </si>
  <si>
    <t>680810105000000580008500000014</t>
  </si>
  <si>
    <t>680810105000000580008500000015</t>
  </si>
  <si>
    <t>680810105000000580008500000016</t>
  </si>
  <si>
    <t>680810105000000580008500000017</t>
  </si>
  <si>
    <t>680810105000000580008500000018</t>
  </si>
  <si>
    <t>680810105000000580008500000019</t>
  </si>
  <si>
    <t>680810105000000580009500000002</t>
  </si>
  <si>
    <t>680810105000000580009500000004</t>
  </si>
  <si>
    <t>680810105000000580009500000005</t>
  </si>
  <si>
    <t>680810105000000580009500000006</t>
  </si>
  <si>
    <t>680810105000000580011500000001</t>
  </si>
  <si>
    <t>680810105000000580011500000002</t>
  </si>
  <si>
    <t>680810105000000580011500000003</t>
  </si>
  <si>
    <t>680810105000000580012500000001</t>
  </si>
  <si>
    <t>680810105000000580012500000002</t>
  </si>
  <si>
    <t>680810105000000580012500000003</t>
  </si>
  <si>
    <t>680810105000000580013500000001</t>
  </si>
  <si>
    <t>680810105000000580013500000002</t>
  </si>
  <si>
    <t>680810105000000580013500000003</t>
  </si>
  <si>
    <t>680810105000000580013500000004</t>
  </si>
  <si>
    <t>680810105000000580015500000001</t>
  </si>
  <si>
    <t>680810105000000580015500000002</t>
  </si>
  <si>
    <t>680810105000000580020500000001</t>
  </si>
  <si>
    <t>680810105000000580021500000001</t>
  </si>
  <si>
    <t>680810105000000580022500000001</t>
  </si>
  <si>
    <t>680810105000000580023200000000</t>
  </si>
  <si>
    <t>680810105000000580025200000000</t>
  </si>
  <si>
    <t>680810105000000580026200000000</t>
  </si>
  <si>
    <t>680810105000000580027200000000</t>
  </si>
  <si>
    <t>680810105000000580028200000000</t>
  </si>
  <si>
    <t>680810105000000580029200000000</t>
  </si>
  <si>
    <t>680810105000000580030200000000</t>
  </si>
  <si>
    <t>680810105000000580031200000000</t>
  </si>
  <si>
    <t>680810105000000580032200000000</t>
  </si>
  <si>
    <t>680810105000000580033200000000</t>
  </si>
  <si>
    <t>680810105000000580034200000000</t>
  </si>
  <si>
    <t>680810105000000580035200000000</t>
  </si>
  <si>
    <t>680810105000000580036200000000</t>
  </si>
  <si>
    <t>680810105000000580037200000000</t>
  </si>
  <si>
    <t>680810105000000580038200000000</t>
  </si>
  <si>
    <t>680810105000000580039200000000</t>
  </si>
  <si>
    <t>16 DE MAYO DE 2026</t>
  </si>
  <si>
    <t>680810104000005210002000000000</t>
  </si>
  <si>
    <t>68081010400000521A088200000000</t>
  </si>
  <si>
    <t>68081010400000521A089200000000</t>
  </si>
  <si>
    <t>68081010400000521A090200000000</t>
  </si>
  <si>
    <t>68081010400000521A091200000000</t>
  </si>
  <si>
    <t>68081010400000521A092200000000</t>
  </si>
  <si>
    <t>68081010400000521A093200000000</t>
  </si>
  <si>
    <t>68081010400000521A094200000000</t>
  </si>
  <si>
    <t>68081010400000521A095200000000</t>
  </si>
  <si>
    <t>68081010400000521A096200000000</t>
  </si>
  <si>
    <t xml:space="preserve">68081010400000521A114000000000 </t>
  </si>
  <si>
    <t>68081010400000521A097200000000</t>
  </si>
  <si>
    <t>680810104000005210001500000022</t>
  </si>
  <si>
    <t>68081010400000521A098200000000</t>
  </si>
  <si>
    <t>68081010400000521A099200000000</t>
  </si>
  <si>
    <t>68081010400000521A100200000000</t>
  </si>
  <si>
    <t>68081010400000521A101200000000</t>
  </si>
  <si>
    <t>680810104000005210002500000001</t>
  </si>
  <si>
    <t>68081010400000521A102200000000</t>
  </si>
  <si>
    <t>68081010400000521A103200000000</t>
  </si>
  <si>
    <t xml:space="preserve">68081010400000521A104200000000 </t>
  </si>
  <si>
    <t>68081010400000521A105200000000</t>
  </si>
  <si>
    <t>680810104000005210060200000000</t>
  </si>
  <si>
    <t>68081010400000521A106200000000</t>
  </si>
  <si>
    <t>68081010400000521A107200000000</t>
  </si>
  <si>
    <t>68081010400000521A108200000000</t>
  </si>
  <si>
    <t>68081010400000521A109200000000</t>
  </si>
  <si>
    <t>68081010400000521A110200000000</t>
  </si>
  <si>
    <t>68081010400000521A111200000000</t>
  </si>
  <si>
    <t>68081010400000521A112200000000</t>
  </si>
  <si>
    <t>68081010400000521A113200000000</t>
  </si>
  <si>
    <t xml:space="preserve">68081010400000521A115200000000 </t>
  </si>
  <si>
    <t xml:space="preserve">68081010400000521A116300000000 </t>
  </si>
  <si>
    <t xml:space="preserve">680810104000005240001000000000 </t>
  </si>
  <si>
    <t>680810104000005240001500000001</t>
  </si>
  <si>
    <t>68081010400000521A117200000000</t>
  </si>
  <si>
    <t>68081010400000521A118200000000</t>
  </si>
  <si>
    <t>68081010400000521A119200000000</t>
  </si>
  <si>
    <t>68081010400000521A120200000000</t>
  </si>
  <si>
    <t>68081010400000521A121200000000</t>
  </si>
  <si>
    <t>68081010400000521A122200000000</t>
  </si>
  <si>
    <t>68081010400000521A123200000000</t>
  </si>
  <si>
    <t>68081010400000521A124200000000</t>
  </si>
  <si>
    <t>68081010400000521A125200000000</t>
  </si>
  <si>
    <t>68081010400000521A126200000000</t>
  </si>
  <si>
    <t>68081010400000521A127200000000</t>
  </si>
  <si>
    <t>68081010400000521A128200000000</t>
  </si>
  <si>
    <t>68081010400000521A129200000000</t>
  </si>
  <si>
    <t>68081010400000521A130200000000</t>
  </si>
  <si>
    <t>68081010400000521A131200000000</t>
  </si>
  <si>
    <t>68081010400000521A132200000000</t>
  </si>
  <si>
    <t>68081010400000521A133200000000</t>
  </si>
  <si>
    <t>68081010400000521A134200000000</t>
  </si>
  <si>
    <t>68081010400000521A135200000000</t>
  </si>
  <si>
    <t>68081010400000521A136200000000</t>
  </si>
  <si>
    <t>68081010400000521A137200000000</t>
  </si>
  <si>
    <t>68081010400000521A138200000000</t>
  </si>
  <si>
    <t>68081010400000521A139200000000</t>
  </si>
  <si>
    <t>68081010400000521A140200000000</t>
  </si>
  <si>
    <t>68081010400000521A141200000000</t>
  </si>
  <si>
    <t>68081010400000521A142200000000</t>
  </si>
  <si>
    <t>68081010400000521A143200000000</t>
  </si>
  <si>
    <t>68081010400000521A144200000000</t>
  </si>
  <si>
    <t>68081010400000521A145200000000</t>
  </si>
  <si>
    <t>68081010400000521A146200000000</t>
  </si>
  <si>
    <t>68081010400000521A147200000000</t>
  </si>
  <si>
    <t>68081010400000521A148200000000</t>
  </si>
  <si>
    <t>68081010400000521A149200000000</t>
  </si>
  <si>
    <t>68081010400000521A150200000000</t>
  </si>
  <si>
    <t>68081010400000521A151200000000</t>
  </si>
  <si>
    <t>68081010400000521A152200000000</t>
  </si>
  <si>
    <t>68081010400000521A153200000000</t>
  </si>
  <si>
    <t>68081010400000521A154200000000</t>
  </si>
  <si>
    <t>68081010400000521A155200000000</t>
  </si>
  <si>
    <t>68081010400000521A156200000000</t>
  </si>
  <si>
    <t>68081010400000521A157200000000</t>
  </si>
  <si>
    <t>68081010400000521A158200000000</t>
  </si>
  <si>
    <t>68081010400000521A159200000000</t>
  </si>
  <si>
    <t>68081010400000521A160200000000</t>
  </si>
  <si>
    <t>68081010400000521A161200000000</t>
  </si>
  <si>
    <t>68081010400000521A162200000000</t>
  </si>
  <si>
    <t>68081010400000521A163200000000</t>
  </si>
  <si>
    <t>68081010400000521A164200000000</t>
  </si>
  <si>
    <t>68081010400000521A165200000000</t>
  </si>
  <si>
    <t>68081010400000521A166200000000</t>
  </si>
  <si>
    <t>68081010400000521A167200000000</t>
  </si>
  <si>
    <t>68081010400000521A168200000000</t>
  </si>
  <si>
    <t>68081010400000521A169200000000</t>
  </si>
  <si>
    <t>68081010400000521A170200000000</t>
  </si>
  <si>
    <t>68081010400000521A171200000000</t>
  </si>
  <si>
    <t>68081010400000521A172200000000</t>
  </si>
  <si>
    <t>68081010400000521A173200000000</t>
  </si>
  <si>
    <t>68081010400000521A174200000000</t>
  </si>
  <si>
    <t>68081010400000521A175200000000</t>
  </si>
  <si>
    <t>68081010400000521A176200000000</t>
  </si>
  <si>
    <t>68081010400000521A177200000000</t>
  </si>
  <si>
    <t>68081010400000521A178200000000</t>
  </si>
  <si>
    <t>68081010400000521A179200000000</t>
  </si>
  <si>
    <t>68081010400000521A180200000000</t>
  </si>
  <si>
    <t>68081010400000521A181200000000</t>
  </si>
  <si>
    <t>68081010400000521A182200000000</t>
  </si>
  <si>
    <t>68081010400000521A183200000000</t>
  </si>
  <si>
    <t>68081010400000521A184200000000</t>
  </si>
  <si>
    <t>68081010400000521A185200000000</t>
  </si>
  <si>
    <t>17 DE MAYO DE 2026</t>
  </si>
  <si>
    <t>68081010400000521A219200000000</t>
  </si>
  <si>
    <t>68081010400000521A220200000000</t>
  </si>
  <si>
    <t>68081010400000521A221200000000</t>
  </si>
  <si>
    <t>68081010400000521A222200000000</t>
  </si>
  <si>
    <t>68081010400000521A223200000000</t>
  </si>
  <si>
    <t>68081010400000521A224200000000</t>
  </si>
  <si>
    <t>68081010400000521A225200000000</t>
  </si>
  <si>
    <t>68081010400000521A226200000000</t>
  </si>
  <si>
    <t>68081010400000521A227200000000</t>
  </si>
  <si>
    <t>68081010400000521A228200000000</t>
  </si>
  <si>
    <t>68081010400000521A229200000000</t>
  </si>
  <si>
    <t>68081010400000521A230200000000</t>
  </si>
  <si>
    <t>68081010400000521A231200000000</t>
  </si>
  <si>
    <t>68081010400000521A232200000000</t>
  </si>
  <si>
    <t>68081010400000521A233200000000</t>
  </si>
  <si>
    <t>68081010400000521A234200000000</t>
  </si>
  <si>
    <t>68081010400000521A235200000000</t>
  </si>
  <si>
    <t>68081010400000521A236200000000</t>
  </si>
  <si>
    <t>68081010400000521A237200000000</t>
  </si>
  <si>
    <t>68081010400000521A238200000000</t>
  </si>
  <si>
    <t>68081010400000521A239200000000</t>
  </si>
  <si>
    <t>68081010400000521A240200000000</t>
  </si>
  <si>
    <t>68081010400000521A241200000000</t>
  </si>
  <si>
    <t>68081010400000521A242200000000</t>
  </si>
  <si>
    <t>68081010400000521A243200000000</t>
  </si>
  <si>
    <t>68081010400000521A244200000000</t>
  </si>
  <si>
    <t>68081010400000521A245200000000</t>
  </si>
  <si>
    <t>68081010400000521A246200000000</t>
  </si>
  <si>
    <t>68081010400000521A247200000000</t>
  </si>
  <si>
    <t>68081010400000521A248200000000</t>
  </si>
  <si>
    <t>68081010400000521A249200000000</t>
  </si>
  <si>
    <t>68081010400000521A250200000000</t>
  </si>
  <si>
    <t>68081010400000521A251200000000</t>
  </si>
  <si>
    <t>68081010400000521A252200000000</t>
  </si>
  <si>
    <t>68081010400000521A253200000000</t>
  </si>
  <si>
    <t>68081010400000521A254200000000</t>
  </si>
  <si>
    <t>68081010400000521A255200000000</t>
  </si>
  <si>
    <t>68081010400000521A256200000000</t>
  </si>
  <si>
    <t>68081010400000521A257200000000</t>
  </si>
  <si>
    <t>68081010400000521A258200000000</t>
  </si>
  <si>
    <t>68081010400000521A259200000000</t>
  </si>
  <si>
    <t>68081010400000521A260200000000</t>
  </si>
  <si>
    <t>68081010400000521A261200000000</t>
  </si>
  <si>
    <t>68081010400000521A262200000000</t>
  </si>
  <si>
    <t>68081010400000521A263200000000</t>
  </si>
  <si>
    <t>68081010400000521A264200000000</t>
  </si>
  <si>
    <t>68081010400000521A265200000000</t>
  </si>
  <si>
    <t>68081010400000521A266200000000</t>
  </si>
  <si>
    <t>68081010400000521A267200000000</t>
  </si>
  <si>
    <t>68081010400000521A186200000000</t>
  </si>
  <si>
    <t>68081010400000521A187200000000</t>
  </si>
  <si>
    <t>68081010400000521A188200000000</t>
  </si>
  <si>
    <t>68081010400000521A189200000000</t>
  </si>
  <si>
    <t>68081010400000521A190200000000</t>
  </si>
  <si>
    <t>68081010400000521A191200000000</t>
  </si>
  <si>
    <t>68081010400000521A192200000000</t>
  </si>
  <si>
    <t>68081010400000521A193200000000</t>
  </si>
  <si>
    <t>68081010400000521A194200000000</t>
  </si>
  <si>
    <t>68081010400000521A195200000000</t>
  </si>
  <si>
    <t>68081010400000521A196200000000</t>
  </si>
  <si>
    <t>68081010400000521A197200000000</t>
  </si>
  <si>
    <t>68081010400000521A198200000000</t>
  </si>
  <si>
    <t>68081010400000521A199200000000</t>
  </si>
  <si>
    <t>68081010400000521A200200000000</t>
  </si>
  <si>
    <t>68081010400000521A201200000000</t>
  </si>
  <si>
    <t>68081010400000521A202200000000</t>
  </si>
  <si>
    <t>68081010400000521A203200000000</t>
  </si>
  <si>
    <t>68081010400000521A204200000000</t>
  </si>
  <si>
    <t>68081010400000521A205200000000</t>
  </si>
  <si>
    <t>68081010400000521A206200000000</t>
  </si>
  <si>
    <t>68081010400000521A207200000000</t>
  </si>
  <si>
    <t>68081010400000521A208200000000</t>
  </si>
  <si>
    <t>68081010400000521A209200000000</t>
  </si>
  <si>
    <t>68081010400000521A210200000000</t>
  </si>
  <si>
    <t>68081010400000521A211200000000</t>
  </si>
  <si>
    <t>68081010400000521A212200000000</t>
  </si>
  <si>
    <t>68081010400000521A213200000000</t>
  </si>
  <si>
    <t>68081010400000521A214200000000</t>
  </si>
  <si>
    <t>68081010400000521A215200000000</t>
  </si>
  <si>
    <t>68081010400000521A216200000000</t>
  </si>
  <si>
    <t>68081010400000521A217200000000</t>
  </si>
  <si>
    <t>68081010400000521A218200000000</t>
  </si>
  <si>
    <t>68081010400000521A306200000000</t>
  </si>
  <si>
    <t>68081010400000521A268200000000</t>
  </si>
  <si>
    <t>68081010400000521A269200000000</t>
  </si>
  <si>
    <t>68081010400000521A270200000000</t>
  </si>
  <si>
    <t>68081010400000521A271200000000</t>
  </si>
  <si>
    <t>68081010400000521A272200000000</t>
  </si>
  <si>
    <t>68081010400000521A273200000000</t>
  </si>
  <si>
    <t>68081010400000521A274200000000</t>
  </si>
  <si>
    <t>68081010400000521A275200000000</t>
  </si>
  <si>
    <t>68081010400000521A276200000000</t>
  </si>
  <si>
    <t>68081010400000521A277200000000</t>
  </si>
  <si>
    <t>68081010400000521A278200000000</t>
  </si>
  <si>
    <t>68081010400000521A279200000000</t>
  </si>
  <si>
    <t>68081010400000521A280200000000</t>
  </si>
  <si>
    <t>68081010400000521A281200000000</t>
  </si>
  <si>
    <t>68081010400000521A282200000000</t>
  </si>
  <si>
    <t>68081010400000521A283200000000</t>
  </si>
  <si>
    <t>68081010400000521A284200000000</t>
  </si>
  <si>
    <t>68081010400000521A285200000000</t>
  </si>
  <si>
    <t>68081010400000521A286200000000</t>
  </si>
  <si>
    <t>68081010400000521A287200000000</t>
  </si>
  <si>
    <t>68081010400000521A288200000000</t>
  </si>
  <si>
    <t>68081010400000521A289200000000</t>
  </si>
  <si>
    <t>68081010400000521A290200000000</t>
  </si>
  <si>
    <t>68081010400000521A291200000000</t>
  </si>
  <si>
    <t>68081010400000521A292200000000</t>
  </si>
  <si>
    <t>68081010400000521A293200000000</t>
  </si>
  <si>
    <t>68081010400000521A294200000000</t>
  </si>
  <si>
    <t>68081010400000521A295200000000</t>
  </si>
  <si>
    <t>68081010400000521A296200000000</t>
  </si>
  <si>
    <t>68081010400000521A297200000000</t>
  </si>
  <si>
    <t>68081010400000521A298200000000</t>
  </si>
  <si>
    <t>68081010400000521A299200000000</t>
  </si>
  <si>
    <t>68081010400000521A300200000000</t>
  </si>
  <si>
    <t>68081010400000521A301200000000</t>
  </si>
  <si>
    <t>68081010400000521A302200000000</t>
  </si>
  <si>
    <t>68081010400000521A303200000000</t>
  </si>
  <si>
    <t>68081010400000521A304200000000</t>
  </si>
  <si>
    <t>18 DE MAYO DE 2026</t>
  </si>
  <si>
    <t>680810104000006460002000000000</t>
  </si>
  <si>
    <t>680810104000006460003000000000</t>
  </si>
  <si>
    <t>680810104000006460004000000000</t>
  </si>
  <si>
    <t>680810104000006460005000000000</t>
  </si>
  <si>
    <t>680810104000006460006000000000</t>
  </si>
  <si>
    <t>680810104000006460007000000000</t>
  </si>
  <si>
    <t>680810104000006460008000000000</t>
  </si>
  <si>
    <t>680810104000006460009200000000</t>
  </si>
  <si>
    <t>680810104000006460010200000000</t>
  </si>
  <si>
    <t>680810104000006460015000000000</t>
  </si>
  <si>
    <t>680810104000006460011200000000</t>
  </si>
  <si>
    <t>680810104000006460012200000000</t>
  </si>
  <si>
    <t>680810104000006460013200000000</t>
  </si>
  <si>
    <t>680810104000006460014200000000</t>
  </si>
  <si>
    <t>680810104000006470002000000000</t>
  </si>
  <si>
    <t>680810104000006470003000000000</t>
  </si>
  <si>
    <t>680810104000006470004000000000</t>
  </si>
  <si>
    <t>680810104000006470005000000000</t>
  </si>
  <si>
    <t>680810104000006470006000000000</t>
  </si>
  <si>
    <t>680810104000006470007000000000</t>
  </si>
  <si>
    <t>680810104000006470008000000000</t>
  </si>
  <si>
    <t>680810104000006470009000000000</t>
  </si>
  <si>
    <t>680810104000006470010000000000</t>
  </si>
  <si>
    <t xml:space="preserve">680810104000006470011000000000 </t>
  </si>
  <si>
    <t xml:space="preserve">680810104000006470012200000000 </t>
  </si>
  <si>
    <t xml:space="preserve">680810104000006470013200000000 </t>
  </si>
  <si>
    <t xml:space="preserve">680810104000006470014200000000 </t>
  </si>
  <si>
    <t xml:space="preserve">680810104000006470015200000000 </t>
  </si>
  <si>
    <t xml:space="preserve">680810104000006470019000000000 </t>
  </si>
  <si>
    <t xml:space="preserve">680810104000006470016200000000 </t>
  </si>
  <si>
    <t xml:space="preserve">680810104000006470021300000000 </t>
  </si>
  <si>
    <t xml:space="preserve">680810104000006470017200000000 </t>
  </si>
  <si>
    <t xml:space="preserve">680810104000006470018200000000 </t>
  </si>
  <si>
    <t>680810104000006480002000000000</t>
  </si>
  <si>
    <t>680810104000006480003000000000</t>
  </si>
  <si>
    <t>680810104000006480004000000000</t>
  </si>
  <si>
    <t>680810104000006480005000000000</t>
  </si>
  <si>
    <t>680810104000006480006000000000</t>
  </si>
  <si>
    <t>680810104000006480007000000000</t>
  </si>
  <si>
    <t>680810104000006480008000000000</t>
  </si>
  <si>
    <t>680810104000006480009000000000</t>
  </si>
  <si>
    <t>680810104000006480010000000000</t>
  </si>
  <si>
    <t>680810104000006480011200000000</t>
  </si>
  <si>
    <t>680810104000006480019300000000</t>
  </si>
  <si>
    <t>680810104000006480012200000000</t>
  </si>
  <si>
    <t>680810104000006480013200000000</t>
  </si>
  <si>
    <t>680810104000006480014200000000</t>
  </si>
  <si>
    <t>680810104000006480015200000000</t>
  </si>
  <si>
    <t>680810104000006480016000000000</t>
  </si>
  <si>
    <t>680810104000006480017200000000</t>
  </si>
  <si>
    <t>680810104000006480018200000000</t>
  </si>
  <si>
    <t>680810104000006490002000000000</t>
  </si>
  <si>
    <t>680810104000006490003000000000</t>
  </si>
  <si>
    <t>680810104000006490004000000000</t>
  </si>
  <si>
    <t>680810104000006490005000000000</t>
  </si>
  <si>
    <t>680810104000006490006000000000</t>
  </si>
  <si>
    <t>680810104000006490007000000000</t>
  </si>
  <si>
    <t>680810104000006490008000000000</t>
  </si>
  <si>
    <t>680810104000006490009000000000</t>
  </si>
  <si>
    <t>680810104000006490010200000000</t>
  </si>
  <si>
    <t>680810104000006490011200000000</t>
  </si>
  <si>
    <t>680810104000006490012200000000</t>
  </si>
  <si>
    <t>680810104000006490013300000000</t>
  </si>
  <si>
    <t>680810104000006500002000000000</t>
  </si>
  <si>
    <t>680810104000006500003000000000</t>
  </si>
  <si>
    <t>680810104000006500004000000000</t>
  </si>
  <si>
    <t>680810104000006500005000000000</t>
  </si>
  <si>
    <t>680810104000006500006000000000</t>
  </si>
  <si>
    <t>680810104000006500007000000000</t>
  </si>
  <si>
    <t>680810104000006500008000000000</t>
  </si>
  <si>
    <t>680810104000006500009000000000</t>
  </si>
  <si>
    <t>680810104000006500010000000000</t>
  </si>
  <si>
    <t>680810104000006500011000000000</t>
  </si>
  <si>
    <t>680810104000006500012000000000</t>
  </si>
  <si>
    <t>680810104000006500013000000000</t>
  </si>
  <si>
    <t>680810104000006500014000000000</t>
  </si>
  <si>
    <t>680810104000006500015000000000</t>
  </si>
  <si>
    <t>680810104000006500016000000000</t>
  </si>
  <si>
    <t>680810104000006500017000000000</t>
  </si>
  <si>
    <t>680810104000006500018000000000</t>
  </si>
  <si>
    <t>680810104000006500019000000000</t>
  </si>
  <si>
    <t>680810104000006500020200000000</t>
  </si>
  <si>
    <t>680810104000006500021200000000</t>
  </si>
  <si>
    <t>680810104000006500032300000000</t>
  </si>
  <si>
    <t>680810104000006500022200000000</t>
  </si>
  <si>
    <t>680810104000006500023200000000</t>
  </si>
  <si>
    <t>680810104000006500024200000000</t>
  </si>
  <si>
    <t>680810104000006500025200000000</t>
  </si>
  <si>
    <t>680810104000006500026200000000</t>
  </si>
  <si>
    <t>680810104000006500027200000000</t>
  </si>
  <si>
    <t>680810104000006500028200000000</t>
  </si>
  <si>
    <t>680810104000006500029200000000</t>
  </si>
  <si>
    <t>680810104000006500030200000000</t>
  </si>
  <si>
    <t>680810104000006500031200000000</t>
  </si>
  <si>
    <t>680810104000006510002000000000</t>
  </si>
  <si>
    <t>680810104000006510003000000000</t>
  </si>
  <si>
    <t>680810104000006510004000000000</t>
  </si>
  <si>
    <t>680810104000006510005000000000</t>
  </si>
  <si>
    <t>680810104000006510006000000000</t>
  </si>
  <si>
    <t>680810104000006510007000000000</t>
  </si>
  <si>
    <t>680810104000006510008000000000</t>
  </si>
  <si>
    <t>680810104000006510009000000000</t>
  </si>
  <si>
    <t>680810104000006510010000000000</t>
  </si>
  <si>
    <t>680810104000006510011000000000</t>
  </si>
  <si>
    <t>680810104000006510012000000000</t>
  </si>
  <si>
    <t>680810104000006510013000000000</t>
  </si>
  <si>
    <t>680810104000006510014000000000</t>
  </si>
  <si>
    <t>680810104000006510015200000000</t>
  </si>
  <si>
    <t>680810104000006510016200000000</t>
  </si>
  <si>
    <t>680810104000006510019300000000</t>
  </si>
  <si>
    <t>680810104000006510017200000000</t>
  </si>
  <si>
    <t>680810104000006510018200000000</t>
  </si>
  <si>
    <t>680810104000006520002000000000</t>
  </si>
  <si>
    <t>680810104000006520003000000000</t>
  </si>
  <si>
    <t>680810104000006520004000000000</t>
  </si>
  <si>
    <t>680810104000006520005000000000</t>
  </si>
  <si>
    <t>680810104000006520006000000000</t>
  </si>
  <si>
    <t>680810104000006520007000000000</t>
  </si>
  <si>
    <t>680810104000006520008000000000</t>
  </si>
  <si>
    <t>680810104000006520009200000000</t>
  </si>
  <si>
    <t>680810104000006520010200000000</t>
  </si>
  <si>
    <t>680810104000006520011200000000</t>
  </si>
  <si>
    <t>680810104000006520012200000000</t>
  </si>
  <si>
    <t>680810104000006520013300000000</t>
  </si>
  <si>
    <t>680810104000006530002000000000</t>
  </si>
  <si>
    <t>680810104000006530003000000000</t>
  </si>
  <si>
    <t>680810104000006530004000000000</t>
  </si>
  <si>
    <t>680810104000006530005000000000</t>
  </si>
  <si>
    <t>680810104000006530006000000000</t>
  </si>
  <si>
    <t>680810104000006530007000000000</t>
  </si>
  <si>
    <t>680810104000006530008000000000</t>
  </si>
  <si>
    <t>680810104000006530009000000000</t>
  </si>
  <si>
    <t>680810104000006530010000000000</t>
  </si>
  <si>
    <t>680810104000006530011000000000</t>
  </si>
  <si>
    <t>680810104000006530012000000000</t>
  </si>
  <si>
    <t>680810104000006530013000000000</t>
  </si>
  <si>
    <t>680810104000006530014000000000</t>
  </si>
  <si>
    <t>680810104000006530015000000000</t>
  </si>
  <si>
    <t>680810104000006530016200000000</t>
  </si>
  <si>
    <t>680810104000006530017200000000</t>
  </si>
  <si>
    <t>680810104000006530018200000000</t>
  </si>
  <si>
    <t>680810104000006530023300000000</t>
  </si>
  <si>
    <t>680810104000006530019200000000</t>
  </si>
  <si>
    <t>680810104000006530020200000000</t>
  </si>
  <si>
    <t>680810104000006530021200000000</t>
  </si>
  <si>
    <t>680810104000006530022200000000</t>
  </si>
  <si>
    <t>680810104000009760001000000000</t>
  </si>
  <si>
    <t>680810104000009760002200000000</t>
  </si>
  <si>
    <t xml:space="preserve">680810104000005240002200000000 </t>
  </si>
  <si>
    <t>680810105000000580041200000000</t>
  </si>
  <si>
    <t xml:space="preserve">680810104000005210001000000000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</si>
</sst>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&quot;$&quot;\ #,##0.00"/>
  </numFmts>
  <fonts count="9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92D050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3" fontId="2" fillId="3" borderId="5" xfId="0" applyNumberFormat="1" applyFont="1" applyFill="1" applyBorder="1" applyAlignment="1">
      <alignment horizontal="center" vertical="center" wrapText="1"/>
    </xf>
    <xf numFmtId="3" fontId="2" fillId="3" borderId="6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2" fillId="3" borderId="8" xfId="0" applyNumberFormat="1" applyFont="1" applyFill="1" applyBorder="1" applyAlignment="1">
      <alignment horizontal="center" vertical="center" wrapText="1"/>
    </xf>
    <xf numFmtId="3" fontId="2" fillId="3" borderId="9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wrapText="1"/>
    </xf>
    <xf numFmtId="164" fontId="1" fillId="0" borderId="9" xfId="0" applyNumberFormat="1" applyFont="1" applyBorder="1" applyAlignment="1">
      <alignment horizontal="center" wrapText="1"/>
    </xf>
    <xf numFmtId="0" fontId="1" fillId="0" borderId="13" xfId="0" applyFont="1" applyBorder="1" applyAlignment="1">
      <alignment horizontal="center"/>
    </xf>
    <xf numFmtId="49" fontId="5" fillId="0" borderId="5" xfId="0" applyNumberFormat="1" applyFont="1" applyBorder="1" applyAlignment="1">
      <alignment horizontal="left" vertical="center"/>
    </xf>
    <xf numFmtId="0" fontId="1" fillId="0" borderId="13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0" xfId="0" applyFont="1"/>
    <xf numFmtId="165" fontId="1" fillId="0" borderId="5" xfId="0" applyNumberFormat="1" applyFont="1" applyBorder="1" applyAlignment="1">
      <alignment horizontal="center" wrapText="1"/>
    </xf>
    <xf numFmtId="49" fontId="6" fillId="0" borderId="5" xfId="0" applyNumberFormat="1" applyFont="1" applyBorder="1" applyAlignment="1">
      <alignment horizontal="center"/>
    </xf>
    <xf numFmtId="49" fontId="0" fillId="0" borderId="5" xfId="0" applyNumberFormat="1" applyBorder="1"/>
    <xf numFmtId="49" fontId="7" fillId="0" borderId="5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left" vertical="center"/>
    </xf>
    <xf numFmtId="49" fontId="6" fillId="0" borderId="5" xfId="0" applyNumberFormat="1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7" fillId="0" borderId="0" xfId="0" applyFont="1"/>
    <xf numFmtId="49" fontId="4" fillId="0" borderId="0" xfId="0" applyNumberFormat="1" applyFont="1"/>
    <xf numFmtId="49" fontId="7" fillId="0" borderId="0" xfId="0" applyNumberFormat="1" applyFont="1"/>
    <xf numFmtId="49" fontId="7" fillId="0" borderId="0" xfId="0" applyNumberFormat="1" applyFont="1" applyAlignment="1">
      <alignment vertical="center"/>
    </xf>
    <xf numFmtId="0" fontId="1" fillId="0" borderId="0" xfId="0" applyFont="1" applyAlignment="1">
      <alignment wrapText="1"/>
    </xf>
    <xf numFmtId="49" fontId="7" fillId="0" borderId="5" xfId="0" applyNumberFormat="1" applyFont="1" applyBorder="1" applyAlignment="1">
      <alignment vertical="center"/>
    </xf>
    <xf numFmtId="49" fontId="7" fillId="0" borderId="5" xfId="0" applyNumberFormat="1" applyFont="1" applyBorder="1"/>
    <xf numFmtId="0" fontId="7" fillId="0" borderId="5" xfId="0" applyFont="1" applyBorder="1"/>
    <xf numFmtId="0" fontId="7" fillId="0" borderId="5" xfId="0" applyFont="1" applyBorder="1" applyAlignment="1">
      <alignment vertical="center"/>
    </xf>
    <xf numFmtId="49" fontId="6" fillId="0" borderId="5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left"/>
    </xf>
    <xf numFmtId="49" fontId="6" fillId="0" borderId="11" xfId="0" applyNumberFormat="1" applyFont="1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14" fontId="2" fillId="2" borderId="5" xfId="0" applyNumberFormat="1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165" fontId="1" fillId="5" borderId="5" xfId="0" applyNumberFormat="1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14" fontId="2" fillId="2" borderId="8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/>
    <xf numFmtId="0" fontId="2" fillId="0" borderId="11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/>
    <xf numFmtId="0" fontId="8" fillId="0" borderId="13" xfId="0" applyFont="1" applyBorder="1" applyAlignment="1">
      <alignment horizontal="center"/>
    </xf>
    <xf numFmtId="0" fontId="6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8" fillId="4" borderId="14" xfId="0" applyFont="1" applyFill="1" applyBorder="1" applyAlignment="1">
      <alignment horizontal="center"/>
    </xf>
    <xf numFmtId="0" fontId="8" fillId="4" borderId="15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24342</xdr:colOff>
      <xdr:row>0</xdr:row>
      <xdr:rowOff>31749</xdr:rowOff>
    </xdr:from>
    <xdr:to>
      <xdr:col>2</xdr:col>
      <xdr:colOff>28575</xdr:colOff>
      <xdr:row>5</xdr:row>
      <xdr:rowOff>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9CD2C50-3698-45AD-A670-D80F18664A27}"/>
            </a:ext>
          </a:extLst>
        </xdr:cNvPr>
        <xdr:cNvSpPr/>
      </xdr:nvSpPr>
      <xdr:spPr>
        <a:xfrm>
          <a:off x="24342" y="31749"/>
          <a:ext cx="2686473" cy="1774191"/>
        </a:xfrm>
        <a:prstGeom prst="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24342</xdr:colOff>
      <xdr:row>0</xdr:row>
      <xdr:rowOff>31749</xdr:rowOff>
    </xdr:from>
    <xdr:to>
      <xdr:col>2</xdr:col>
      <xdr:colOff>28575</xdr:colOff>
      <xdr:row>5</xdr:row>
      <xdr:rowOff>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A872420A-8FA7-41E5-815C-247FB2776CD6}"/>
            </a:ext>
          </a:extLst>
        </xdr:cNvPr>
        <xdr:cNvSpPr/>
      </xdr:nvSpPr>
      <xdr:spPr>
        <a:xfrm>
          <a:off x="24342" y="31749"/>
          <a:ext cx="2678853" cy="1774191"/>
        </a:xfrm>
        <a:prstGeom prst="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24342</xdr:colOff>
      <xdr:row>0</xdr:row>
      <xdr:rowOff>31749</xdr:rowOff>
    </xdr:from>
    <xdr:to>
      <xdr:col>2</xdr:col>
      <xdr:colOff>28575</xdr:colOff>
      <xdr:row>5</xdr:row>
      <xdr:rowOff>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3A257A8-7646-4574-B9F1-3E146C2A75E1}"/>
            </a:ext>
          </a:extLst>
        </xdr:cNvPr>
        <xdr:cNvSpPr/>
      </xdr:nvSpPr>
      <xdr:spPr>
        <a:xfrm>
          <a:off x="24342" y="31749"/>
          <a:ext cx="2678853" cy="1774191"/>
        </a:xfrm>
        <a:prstGeom prst="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24342</xdr:colOff>
      <xdr:row>0</xdr:row>
      <xdr:rowOff>31749</xdr:rowOff>
    </xdr:from>
    <xdr:to>
      <xdr:col>2</xdr:col>
      <xdr:colOff>28575</xdr:colOff>
      <xdr:row>5</xdr:row>
      <xdr:rowOff>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092331B-D341-4112-A9CA-0C29DA6B045B}"/>
            </a:ext>
          </a:extLst>
        </xdr:cNvPr>
        <xdr:cNvSpPr/>
      </xdr:nvSpPr>
      <xdr:spPr>
        <a:xfrm>
          <a:off x="24342" y="31749"/>
          <a:ext cx="2678853" cy="1774191"/>
        </a:xfrm>
        <a:prstGeom prst="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24342</xdr:colOff>
      <xdr:row>0</xdr:row>
      <xdr:rowOff>31749</xdr:rowOff>
    </xdr:from>
    <xdr:to>
      <xdr:col>2</xdr:col>
      <xdr:colOff>28575</xdr:colOff>
      <xdr:row>5</xdr:row>
      <xdr:rowOff>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CB8786D6-B20F-4B35-82C1-5A01B9EF2A20}"/>
            </a:ext>
          </a:extLst>
        </xdr:cNvPr>
        <xdr:cNvSpPr/>
      </xdr:nvSpPr>
      <xdr:spPr>
        <a:xfrm>
          <a:off x="24342" y="31749"/>
          <a:ext cx="2678853" cy="1774191"/>
        </a:xfrm>
        <a:prstGeom prst="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24342</xdr:colOff>
      <xdr:row>0</xdr:row>
      <xdr:rowOff>31749</xdr:rowOff>
    </xdr:from>
    <xdr:to>
      <xdr:col>2</xdr:col>
      <xdr:colOff>28575</xdr:colOff>
      <xdr:row>5</xdr:row>
      <xdr:rowOff>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693876BE-FC3F-464F-B98C-8C01E04E0F58}"/>
            </a:ext>
          </a:extLst>
        </xdr:cNvPr>
        <xdr:cNvSpPr/>
      </xdr:nvSpPr>
      <xdr:spPr>
        <a:xfrm>
          <a:off x="24342" y="31749"/>
          <a:ext cx="2678853" cy="1774191"/>
        </a:xfrm>
        <a:prstGeom prst="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24342</xdr:colOff>
      <xdr:row>0</xdr:row>
      <xdr:rowOff>31749</xdr:rowOff>
    </xdr:from>
    <xdr:to>
      <xdr:col>2</xdr:col>
      <xdr:colOff>28575</xdr:colOff>
      <xdr:row>5</xdr:row>
      <xdr:rowOff>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14D7AD02-67C1-49E7-BBF9-4A07BBFE5710}"/>
            </a:ext>
          </a:extLst>
        </xdr:cNvPr>
        <xdr:cNvSpPr/>
      </xdr:nvSpPr>
      <xdr:spPr>
        <a:xfrm>
          <a:off x="24342" y="31749"/>
          <a:ext cx="2678853" cy="1774191"/>
        </a:xfrm>
        <a:prstGeom prst="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24342</xdr:colOff>
      <xdr:row>0</xdr:row>
      <xdr:rowOff>31749</xdr:rowOff>
    </xdr:from>
    <xdr:to>
      <xdr:col>2</xdr:col>
      <xdr:colOff>28575</xdr:colOff>
      <xdr:row>5</xdr:row>
      <xdr:rowOff>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82216FC0-52F1-40CF-A9B3-A258D88F12B4}"/>
            </a:ext>
          </a:extLst>
        </xdr:cNvPr>
        <xdr:cNvSpPr/>
      </xdr:nvSpPr>
      <xdr:spPr>
        <a:xfrm>
          <a:off x="24342" y="31749"/>
          <a:ext cx="2678853" cy="1774191"/>
        </a:xfrm>
        <a:prstGeom prst="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24342</xdr:colOff>
      <xdr:row>0</xdr:row>
      <xdr:rowOff>31749</xdr:rowOff>
    </xdr:from>
    <xdr:to>
      <xdr:col>2</xdr:col>
      <xdr:colOff>28575</xdr:colOff>
      <xdr:row>5</xdr:row>
      <xdr:rowOff>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7DD12262-55DC-4FD3-9358-137C91C60B23}"/>
            </a:ext>
          </a:extLst>
        </xdr:cNvPr>
        <xdr:cNvSpPr/>
      </xdr:nvSpPr>
      <xdr:spPr>
        <a:xfrm>
          <a:off x="24342" y="31749"/>
          <a:ext cx="2732193" cy="1774191"/>
        </a:xfrm>
        <a:prstGeom prst="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24342</xdr:colOff>
      <xdr:row>0</xdr:row>
      <xdr:rowOff>31749</xdr:rowOff>
    </xdr:from>
    <xdr:to>
      <xdr:col>2</xdr:col>
      <xdr:colOff>28575</xdr:colOff>
      <xdr:row>5</xdr:row>
      <xdr:rowOff>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23D0F86E-6532-471F-9D85-14E8046EA97A}"/>
            </a:ext>
          </a:extLst>
        </xdr:cNvPr>
        <xdr:cNvSpPr/>
      </xdr:nvSpPr>
      <xdr:spPr>
        <a:xfrm>
          <a:off x="24342" y="31749"/>
          <a:ext cx="2732193" cy="1774191"/>
        </a:xfrm>
        <a:prstGeom prst="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24342</xdr:colOff>
      <xdr:row>0</xdr:row>
      <xdr:rowOff>31749</xdr:rowOff>
    </xdr:from>
    <xdr:to>
      <xdr:col>2</xdr:col>
      <xdr:colOff>28575</xdr:colOff>
      <xdr:row>5</xdr:row>
      <xdr:rowOff>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7E25FC1F-DED4-4C84-8168-CCACF8B83EAB}"/>
            </a:ext>
          </a:extLst>
        </xdr:cNvPr>
        <xdr:cNvSpPr/>
      </xdr:nvSpPr>
      <xdr:spPr>
        <a:xfrm>
          <a:off x="24342" y="31749"/>
          <a:ext cx="2732193" cy="1774191"/>
        </a:xfrm>
        <a:prstGeom prst="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24342</xdr:colOff>
      <xdr:row>0</xdr:row>
      <xdr:rowOff>31749</xdr:rowOff>
    </xdr:from>
    <xdr:to>
      <xdr:col>2</xdr:col>
      <xdr:colOff>28575</xdr:colOff>
      <xdr:row>5</xdr:row>
      <xdr:rowOff>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EECA1B6-81CB-48FF-9CCA-B96234FA191B}"/>
            </a:ext>
          </a:extLst>
        </xdr:cNvPr>
        <xdr:cNvSpPr/>
      </xdr:nvSpPr>
      <xdr:spPr>
        <a:xfrm>
          <a:off x="24342" y="31749"/>
          <a:ext cx="2732193" cy="1774191"/>
        </a:xfrm>
        <a:prstGeom prst="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24342</xdr:colOff>
      <xdr:row>0</xdr:row>
      <xdr:rowOff>31749</xdr:rowOff>
    </xdr:from>
    <xdr:to>
      <xdr:col>2</xdr:col>
      <xdr:colOff>28575</xdr:colOff>
      <xdr:row>5</xdr:row>
      <xdr:rowOff>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CD76B27D-6E94-4309-B3F2-1D01B56E039C}"/>
            </a:ext>
          </a:extLst>
        </xdr:cNvPr>
        <xdr:cNvSpPr/>
      </xdr:nvSpPr>
      <xdr:spPr>
        <a:xfrm>
          <a:off x="24342" y="31749"/>
          <a:ext cx="2732193" cy="1774191"/>
        </a:xfrm>
        <a:prstGeom prst="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24342</xdr:colOff>
      <xdr:row>0</xdr:row>
      <xdr:rowOff>31749</xdr:rowOff>
    </xdr:from>
    <xdr:to>
      <xdr:col>2</xdr:col>
      <xdr:colOff>28575</xdr:colOff>
      <xdr:row>5</xdr:row>
      <xdr:rowOff>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BC0A9777-E373-43E8-8A0C-CA7DB990F876}"/>
            </a:ext>
          </a:extLst>
        </xdr:cNvPr>
        <xdr:cNvSpPr/>
      </xdr:nvSpPr>
      <xdr:spPr>
        <a:xfrm>
          <a:off x="24342" y="31749"/>
          <a:ext cx="2732193" cy="1774191"/>
        </a:xfrm>
        <a:prstGeom prst="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24342</xdr:colOff>
      <xdr:row>0</xdr:row>
      <xdr:rowOff>31749</xdr:rowOff>
    </xdr:from>
    <xdr:to>
      <xdr:col>2</xdr:col>
      <xdr:colOff>28575</xdr:colOff>
      <xdr:row>5</xdr:row>
      <xdr:rowOff>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C43FC7C6-2FB5-486C-ACDA-32E16036E18C}"/>
            </a:ext>
          </a:extLst>
        </xdr:cNvPr>
        <xdr:cNvSpPr/>
      </xdr:nvSpPr>
      <xdr:spPr>
        <a:xfrm>
          <a:off x="24342" y="31749"/>
          <a:ext cx="2732193" cy="1774191"/>
        </a:xfrm>
        <a:prstGeom prst="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24342</xdr:colOff>
      <xdr:row>0</xdr:row>
      <xdr:rowOff>31749</xdr:rowOff>
    </xdr:from>
    <xdr:to>
      <xdr:col>2</xdr:col>
      <xdr:colOff>28575</xdr:colOff>
      <xdr:row>5</xdr:row>
      <xdr:rowOff>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70029DDC-AAB7-429E-ADA4-F00EB38FF049}"/>
            </a:ext>
          </a:extLst>
        </xdr:cNvPr>
        <xdr:cNvSpPr/>
      </xdr:nvSpPr>
      <xdr:spPr>
        <a:xfrm>
          <a:off x="24342" y="31749"/>
          <a:ext cx="2732193" cy="1774191"/>
        </a:xfrm>
        <a:prstGeom prst="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24342</xdr:colOff>
      <xdr:row>0</xdr:row>
      <xdr:rowOff>31749</xdr:rowOff>
    </xdr:from>
    <xdr:to>
      <xdr:col>2</xdr:col>
      <xdr:colOff>28575</xdr:colOff>
      <xdr:row>5</xdr:row>
      <xdr:rowOff>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80EEE803-EE20-45F5-9362-B98B107D039C}"/>
            </a:ext>
          </a:extLst>
        </xdr:cNvPr>
        <xdr:cNvSpPr/>
      </xdr:nvSpPr>
      <xdr:spPr>
        <a:xfrm>
          <a:off x="24342" y="31749"/>
          <a:ext cx="2732193" cy="1774191"/>
        </a:xfrm>
        <a:prstGeom prst="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24342</xdr:colOff>
      <xdr:row>0</xdr:row>
      <xdr:rowOff>31749</xdr:rowOff>
    </xdr:from>
    <xdr:to>
      <xdr:col>2</xdr:col>
      <xdr:colOff>28575</xdr:colOff>
      <xdr:row>5</xdr:row>
      <xdr:rowOff>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0CD5418-7C90-41BB-BF01-9074B549D2AD}"/>
            </a:ext>
          </a:extLst>
        </xdr:cNvPr>
        <xdr:cNvSpPr/>
      </xdr:nvSpPr>
      <xdr:spPr>
        <a:xfrm>
          <a:off x="24342" y="31749"/>
          <a:ext cx="2678853" cy="1774191"/>
        </a:xfrm>
        <a:prstGeom prst="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C4F04-CEB0-4F01-8E0E-A28D55A126F0}">
  <dimension ref="A1:M88"/>
  <sheetViews>
    <sheetView topLeftCell="A62" workbookViewId="0">
      <selection activeCell="H82" sqref="H82"/>
    </sheetView>
  </sheetViews>
  <sheetFormatPr baseColWidth="10" defaultRowHeight="14.4" x14ac:dyDescent="0.3"/>
  <cols>
    <col min="2" max="2" width="35.109375" customWidth="1"/>
    <col min="3" max="3" width="35.77734375" customWidth="1"/>
    <col min="4" max="4" width="14.109375" customWidth="1"/>
  </cols>
  <sheetData>
    <row r="1" spans="1:13" x14ac:dyDescent="0.3">
      <c r="A1" s="58"/>
      <c r="B1" s="59"/>
      <c r="C1" s="64" t="s">
        <v>0</v>
      </c>
      <c r="D1" s="64"/>
      <c r="E1" s="64"/>
      <c r="F1" s="64"/>
      <c r="G1" s="64"/>
      <c r="H1" s="64"/>
      <c r="I1" s="64"/>
      <c r="J1" s="64"/>
      <c r="K1" s="64"/>
      <c r="L1" s="64"/>
      <c r="M1" s="65"/>
    </row>
    <row r="2" spans="1:13" ht="40.200000000000003" x14ac:dyDescent="0.3">
      <c r="A2" s="60"/>
      <c r="B2" s="61"/>
      <c r="C2" s="61" t="s">
        <v>1</v>
      </c>
      <c r="D2" s="61"/>
      <c r="E2" s="43" t="s">
        <v>2</v>
      </c>
      <c r="F2" s="43"/>
      <c r="G2" s="43"/>
      <c r="H2" s="43"/>
      <c r="I2" s="43"/>
      <c r="J2" s="1" t="s">
        <v>3</v>
      </c>
      <c r="K2" s="41" t="s">
        <v>117</v>
      </c>
      <c r="L2" s="41"/>
      <c r="M2" s="42"/>
    </row>
    <row r="3" spans="1:13" ht="27" x14ac:dyDescent="0.3">
      <c r="A3" s="60"/>
      <c r="B3" s="61"/>
      <c r="C3" s="43" t="s">
        <v>5</v>
      </c>
      <c r="D3" s="43"/>
      <c r="E3" s="43" t="s">
        <v>6</v>
      </c>
      <c r="F3" s="43"/>
      <c r="G3" s="43"/>
      <c r="H3" s="43"/>
      <c r="I3" s="43"/>
      <c r="J3" s="1" t="s">
        <v>7</v>
      </c>
      <c r="K3" s="41" t="s">
        <v>118</v>
      </c>
      <c r="L3" s="41"/>
      <c r="M3" s="42"/>
    </row>
    <row r="4" spans="1:13" ht="52.8" x14ac:dyDescent="0.3">
      <c r="A4" s="60"/>
      <c r="B4" s="61"/>
      <c r="C4" s="43" t="s">
        <v>9</v>
      </c>
      <c r="D4" s="43"/>
      <c r="E4" s="44" t="s">
        <v>10</v>
      </c>
      <c r="F4" s="44"/>
      <c r="G4" s="44"/>
      <c r="H4" s="44"/>
      <c r="I4" s="44"/>
      <c r="J4" s="1" t="s">
        <v>11</v>
      </c>
      <c r="K4" s="2">
        <v>66</v>
      </c>
      <c r="L4" s="1" t="s">
        <v>12</v>
      </c>
      <c r="M4" s="3">
        <v>22</v>
      </c>
    </row>
    <row r="5" spans="1:13" ht="53.4" thickBot="1" x14ac:dyDescent="0.35">
      <c r="A5" s="62"/>
      <c r="B5" s="63"/>
      <c r="C5" s="50" t="s">
        <v>13</v>
      </c>
      <c r="D5" s="50"/>
      <c r="E5" s="51" t="s">
        <v>14</v>
      </c>
      <c r="F5" s="51"/>
      <c r="G5" s="51"/>
      <c r="H5" s="51"/>
      <c r="I5" s="51"/>
      <c r="J5" s="4" t="s">
        <v>15</v>
      </c>
      <c r="K5" s="5">
        <v>18</v>
      </c>
      <c r="L5" s="4" t="s">
        <v>16</v>
      </c>
      <c r="M5" s="6">
        <v>44</v>
      </c>
    </row>
    <row r="6" spans="1:13" ht="92.4" x14ac:dyDescent="0.3">
      <c r="A6" s="52" t="s">
        <v>17</v>
      </c>
      <c r="B6" s="54" t="s">
        <v>18</v>
      </c>
      <c r="C6" s="56" t="s">
        <v>19</v>
      </c>
      <c r="D6" s="7" t="s">
        <v>20</v>
      </c>
      <c r="E6" s="7" t="s">
        <v>21</v>
      </c>
      <c r="F6" s="7" t="s">
        <v>22</v>
      </c>
      <c r="G6" s="7" t="s">
        <v>23</v>
      </c>
      <c r="H6" s="7" t="s">
        <v>24</v>
      </c>
      <c r="I6" s="7" t="s">
        <v>25</v>
      </c>
      <c r="J6" s="7" t="s">
        <v>26</v>
      </c>
      <c r="K6" s="7" t="s">
        <v>27</v>
      </c>
      <c r="L6" s="7" t="s">
        <v>28</v>
      </c>
      <c r="M6" s="8" t="s">
        <v>29</v>
      </c>
    </row>
    <row r="7" spans="1:13" ht="15" thickBot="1" x14ac:dyDescent="0.35">
      <c r="A7" s="53"/>
      <c r="B7" s="55"/>
      <c r="C7" s="57"/>
      <c r="D7" s="9">
        <v>18600</v>
      </c>
      <c r="E7" s="9">
        <v>5100</v>
      </c>
      <c r="F7" s="9">
        <v>20500</v>
      </c>
      <c r="G7" s="9">
        <v>10200</v>
      </c>
      <c r="H7" s="9">
        <v>22700</v>
      </c>
      <c r="I7" s="9">
        <v>25600</v>
      </c>
      <c r="J7" s="9">
        <v>1600</v>
      </c>
      <c r="K7" s="9">
        <v>15700</v>
      </c>
      <c r="L7" s="9">
        <v>13600</v>
      </c>
      <c r="M7" s="10">
        <v>4000</v>
      </c>
    </row>
    <row r="8" spans="1:13" x14ac:dyDescent="0.3">
      <c r="A8" s="11">
        <v>1</v>
      </c>
      <c r="B8" s="18" t="s">
        <v>119</v>
      </c>
      <c r="C8" s="19"/>
      <c r="D8" s="13">
        <v>1</v>
      </c>
      <c r="E8" s="13"/>
      <c r="F8" s="13"/>
      <c r="G8" s="13"/>
      <c r="H8" s="13"/>
      <c r="I8" s="13"/>
      <c r="J8" s="13"/>
      <c r="K8" s="13"/>
      <c r="L8" s="13"/>
      <c r="M8" s="13"/>
    </row>
    <row r="9" spans="1:13" x14ac:dyDescent="0.3">
      <c r="A9" s="14">
        <v>2</v>
      </c>
      <c r="B9" s="18" t="s">
        <v>120</v>
      </c>
      <c r="C9" s="19"/>
      <c r="D9" s="15">
        <v>1</v>
      </c>
      <c r="E9" s="15"/>
      <c r="F9" s="15"/>
      <c r="G9" s="15"/>
      <c r="H9" s="15"/>
      <c r="I9" s="15"/>
      <c r="J9" s="15"/>
      <c r="K9" s="15"/>
      <c r="L9" s="15"/>
      <c r="M9" s="15"/>
    </row>
    <row r="10" spans="1:13" x14ac:dyDescent="0.3">
      <c r="A10" s="14">
        <v>3</v>
      </c>
      <c r="B10" s="18" t="s">
        <v>121</v>
      </c>
      <c r="C10" s="19"/>
      <c r="D10" s="15">
        <v>1</v>
      </c>
      <c r="E10" s="15"/>
      <c r="F10" s="15"/>
      <c r="G10" s="15"/>
      <c r="H10" s="15"/>
      <c r="I10" s="15"/>
      <c r="J10" s="15"/>
      <c r="K10" s="15"/>
      <c r="L10" s="15"/>
      <c r="M10" s="15"/>
    </row>
    <row r="11" spans="1:13" x14ac:dyDescent="0.3">
      <c r="A11" s="14">
        <v>4</v>
      </c>
      <c r="B11" s="18" t="s">
        <v>122</v>
      </c>
      <c r="C11" s="19"/>
      <c r="D11" s="15">
        <v>1</v>
      </c>
      <c r="E11" s="15"/>
      <c r="F11" s="15"/>
      <c r="G11" s="15"/>
      <c r="H11" s="15"/>
      <c r="I11" s="15"/>
      <c r="J11" s="15"/>
      <c r="K11" s="15"/>
      <c r="L11" s="15"/>
      <c r="M11" s="15"/>
    </row>
    <row r="12" spans="1:13" x14ac:dyDescent="0.3">
      <c r="A12" s="14">
        <v>5</v>
      </c>
      <c r="B12" s="18" t="s">
        <v>123</v>
      </c>
      <c r="C12" s="19"/>
      <c r="D12" s="15">
        <v>1</v>
      </c>
      <c r="E12" s="15"/>
      <c r="F12" s="15"/>
      <c r="G12" s="15"/>
      <c r="H12" s="15"/>
      <c r="I12" s="15"/>
      <c r="J12" s="15"/>
      <c r="K12" s="15"/>
      <c r="L12" s="15"/>
      <c r="M12" s="15"/>
    </row>
    <row r="13" spans="1:13" x14ac:dyDescent="0.3">
      <c r="A13" s="14">
        <v>6</v>
      </c>
      <c r="B13" s="18" t="s">
        <v>124</v>
      </c>
      <c r="C13" s="19"/>
      <c r="D13" s="15">
        <v>1</v>
      </c>
      <c r="E13" s="15"/>
      <c r="F13" s="15"/>
      <c r="G13" s="15"/>
      <c r="H13" s="15"/>
      <c r="I13" s="15"/>
      <c r="J13" s="15"/>
      <c r="K13" s="15"/>
      <c r="L13" s="15"/>
      <c r="M13" s="15"/>
    </row>
    <row r="14" spans="1:13" x14ac:dyDescent="0.3">
      <c r="A14" s="14">
        <v>7</v>
      </c>
      <c r="B14" s="18" t="s">
        <v>125</v>
      </c>
      <c r="C14" s="19"/>
      <c r="D14" s="15">
        <v>1</v>
      </c>
      <c r="E14" s="15"/>
      <c r="F14" s="15"/>
      <c r="G14" s="15"/>
      <c r="H14" s="15"/>
      <c r="I14" s="15"/>
      <c r="J14" s="15"/>
      <c r="K14" s="15"/>
      <c r="L14" s="15"/>
      <c r="M14" s="15"/>
    </row>
    <row r="15" spans="1:13" x14ac:dyDescent="0.3">
      <c r="A15" s="14">
        <v>8</v>
      </c>
      <c r="B15" s="18" t="s">
        <v>126</v>
      </c>
      <c r="C15" s="19"/>
      <c r="D15" s="15"/>
      <c r="E15" s="15"/>
      <c r="F15" s="15">
        <v>1</v>
      </c>
      <c r="G15" s="15"/>
      <c r="H15" s="15"/>
      <c r="I15" s="15"/>
      <c r="J15" s="15"/>
      <c r="K15" s="15"/>
      <c r="L15" s="15"/>
      <c r="M15" s="15"/>
    </row>
    <row r="16" spans="1:13" x14ac:dyDescent="0.3">
      <c r="A16" s="14">
        <v>9</v>
      </c>
      <c r="B16" s="18" t="s">
        <v>127</v>
      </c>
      <c r="C16" s="19"/>
      <c r="D16" s="15"/>
      <c r="E16" s="15">
        <v>1</v>
      </c>
      <c r="F16" s="15"/>
      <c r="G16" s="15"/>
      <c r="H16" s="15"/>
      <c r="I16" s="15"/>
      <c r="J16" s="15"/>
      <c r="K16" s="15"/>
      <c r="L16" s="15"/>
      <c r="M16" s="15"/>
    </row>
    <row r="17" spans="1:13" x14ac:dyDescent="0.3">
      <c r="A17" s="14">
        <v>10</v>
      </c>
      <c r="B17" s="18" t="s">
        <v>128</v>
      </c>
      <c r="C17" s="19"/>
      <c r="D17" s="15"/>
      <c r="E17" s="15">
        <v>1</v>
      </c>
      <c r="F17" s="15"/>
      <c r="G17" s="15"/>
      <c r="H17" s="15"/>
      <c r="I17" s="15"/>
      <c r="J17" s="15"/>
      <c r="K17" s="15"/>
      <c r="L17" s="15"/>
      <c r="M17" s="15"/>
    </row>
    <row r="18" spans="1:13" x14ac:dyDescent="0.3">
      <c r="A18" s="14">
        <v>11</v>
      </c>
      <c r="B18" s="18" t="s">
        <v>129</v>
      </c>
      <c r="C18" s="19"/>
      <c r="D18" s="15">
        <v>1</v>
      </c>
      <c r="E18" s="15"/>
      <c r="F18" s="15"/>
      <c r="G18" s="15"/>
      <c r="H18" s="15"/>
      <c r="I18" s="15"/>
      <c r="J18" s="15"/>
      <c r="K18" s="15"/>
      <c r="L18" s="15"/>
      <c r="M18" s="15"/>
    </row>
    <row r="19" spans="1:13" x14ac:dyDescent="0.3">
      <c r="A19" s="14">
        <v>12</v>
      </c>
      <c r="B19" s="18" t="s">
        <v>130</v>
      </c>
      <c r="C19" s="19"/>
      <c r="D19" s="15">
        <v>1</v>
      </c>
      <c r="E19" s="15"/>
      <c r="F19" s="15"/>
      <c r="G19" s="15"/>
      <c r="H19" s="15"/>
      <c r="I19" s="15"/>
      <c r="J19" s="15"/>
      <c r="K19" s="15"/>
      <c r="L19" s="15"/>
      <c r="M19" s="15"/>
    </row>
    <row r="20" spans="1:13" x14ac:dyDescent="0.3">
      <c r="A20" s="14">
        <v>13</v>
      </c>
      <c r="B20" s="18" t="s">
        <v>131</v>
      </c>
      <c r="C20" s="19"/>
      <c r="D20" s="15">
        <v>1</v>
      </c>
      <c r="E20" s="15"/>
      <c r="F20" s="15"/>
      <c r="G20" s="15"/>
      <c r="H20" s="15"/>
      <c r="I20" s="15"/>
      <c r="J20" s="15"/>
      <c r="K20" s="15"/>
      <c r="L20" s="15"/>
      <c r="M20" s="15"/>
    </row>
    <row r="21" spans="1:13" x14ac:dyDescent="0.3">
      <c r="A21" s="14">
        <v>14</v>
      </c>
      <c r="B21" s="18" t="s">
        <v>132</v>
      </c>
      <c r="C21" s="19"/>
      <c r="D21" s="15">
        <v>1</v>
      </c>
      <c r="E21" s="15"/>
      <c r="F21" s="15"/>
      <c r="G21" s="15"/>
      <c r="H21" s="15"/>
      <c r="I21" s="15"/>
      <c r="J21" s="15"/>
      <c r="K21" s="15"/>
      <c r="L21" s="15"/>
      <c r="M21" s="15"/>
    </row>
    <row r="22" spans="1:13" x14ac:dyDescent="0.3">
      <c r="A22" s="14">
        <v>15</v>
      </c>
      <c r="B22" s="18" t="s">
        <v>133</v>
      </c>
      <c r="C22" s="19"/>
      <c r="D22" s="15">
        <v>1</v>
      </c>
      <c r="E22" s="15"/>
      <c r="F22" s="15"/>
      <c r="G22" s="15"/>
      <c r="H22" s="15"/>
      <c r="I22" s="15"/>
      <c r="J22" s="15"/>
      <c r="K22" s="15"/>
      <c r="L22" s="15"/>
      <c r="M22" s="15"/>
    </row>
    <row r="23" spans="1:13" x14ac:dyDescent="0.3">
      <c r="A23" s="14">
        <v>16</v>
      </c>
      <c r="B23" s="18" t="s">
        <v>134</v>
      </c>
      <c r="C23" s="19"/>
      <c r="D23" s="15"/>
      <c r="E23" s="15">
        <v>1</v>
      </c>
      <c r="F23" s="15"/>
      <c r="G23" s="15"/>
      <c r="H23" s="15"/>
      <c r="I23" s="15"/>
      <c r="J23" s="15"/>
      <c r="K23" s="15"/>
      <c r="L23" s="15"/>
      <c r="M23" s="15"/>
    </row>
    <row r="24" spans="1:13" x14ac:dyDescent="0.3">
      <c r="A24" s="14">
        <v>17</v>
      </c>
      <c r="B24" s="18" t="s">
        <v>135</v>
      </c>
      <c r="C24" s="19"/>
      <c r="D24" s="15"/>
      <c r="E24" s="15">
        <v>1</v>
      </c>
      <c r="F24" s="15"/>
      <c r="G24" s="15"/>
      <c r="H24" s="15"/>
      <c r="I24" s="15"/>
      <c r="J24" s="15"/>
      <c r="K24" s="15"/>
      <c r="L24" s="15"/>
      <c r="M24" s="15"/>
    </row>
    <row r="25" spans="1:13" x14ac:dyDescent="0.3">
      <c r="A25" s="14">
        <v>18</v>
      </c>
      <c r="B25" s="18" t="s">
        <v>136</v>
      </c>
      <c r="C25" s="19"/>
      <c r="D25" s="15"/>
      <c r="E25" s="15"/>
      <c r="F25" s="15">
        <v>1</v>
      </c>
      <c r="G25" s="15"/>
      <c r="H25" s="15"/>
      <c r="I25" s="15"/>
      <c r="J25" s="15"/>
      <c r="K25" s="15"/>
      <c r="L25" s="15"/>
      <c r="M25" s="15"/>
    </row>
    <row r="26" spans="1:13" x14ac:dyDescent="0.3">
      <c r="A26" s="14">
        <v>19</v>
      </c>
      <c r="B26" s="18" t="s">
        <v>137</v>
      </c>
      <c r="C26" s="19"/>
      <c r="D26" s="15">
        <v>1</v>
      </c>
      <c r="E26" s="15"/>
      <c r="F26" s="15"/>
      <c r="G26" s="15"/>
      <c r="H26" s="15"/>
      <c r="I26" s="15"/>
      <c r="J26" s="15"/>
      <c r="K26" s="15"/>
      <c r="L26" s="15"/>
      <c r="M26" s="15"/>
    </row>
    <row r="27" spans="1:13" x14ac:dyDescent="0.3">
      <c r="A27" s="14">
        <v>20</v>
      </c>
      <c r="B27" s="18" t="s">
        <v>138</v>
      </c>
      <c r="C27" s="19"/>
      <c r="D27" s="15">
        <v>1</v>
      </c>
      <c r="E27" s="15"/>
      <c r="F27" s="15"/>
      <c r="G27" s="15"/>
      <c r="H27" s="15"/>
      <c r="I27" s="15"/>
      <c r="J27" s="15"/>
      <c r="K27" s="15"/>
      <c r="L27" s="15"/>
      <c r="M27" s="15"/>
    </row>
    <row r="28" spans="1:13" x14ac:dyDescent="0.3">
      <c r="A28" s="14">
        <v>21</v>
      </c>
      <c r="B28" s="18" t="s">
        <v>139</v>
      </c>
      <c r="C28" s="19"/>
      <c r="D28" s="15">
        <v>1</v>
      </c>
      <c r="E28" s="15"/>
      <c r="F28" s="15"/>
      <c r="G28" s="15"/>
      <c r="H28" s="15"/>
      <c r="I28" s="15"/>
      <c r="J28" s="15"/>
      <c r="K28" s="15"/>
      <c r="L28" s="15"/>
      <c r="M28" s="15"/>
    </row>
    <row r="29" spans="1:13" x14ac:dyDescent="0.3">
      <c r="A29" s="14">
        <v>22</v>
      </c>
      <c r="B29" s="18" t="s">
        <v>140</v>
      </c>
      <c r="C29" s="19"/>
      <c r="D29" s="15">
        <v>1</v>
      </c>
      <c r="E29" s="15"/>
      <c r="F29" s="15"/>
      <c r="G29" s="15"/>
      <c r="H29" s="15"/>
      <c r="I29" s="15"/>
      <c r="J29" s="15"/>
      <c r="K29" s="15"/>
      <c r="L29" s="15"/>
      <c r="M29" s="15"/>
    </row>
    <row r="30" spans="1:13" x14ac:dyDescent="0.3">
      <c r="A30" s="14">
        <v>23</v>
      </c>
      <c r="B30" s="18" t="s">
        <v>141</v>
      </c>
      <c r="C30" s="19"/>
      <c r="D30" s="15">
        <v>1</v>
      </c>
      <c r="E30" s="15"/>
      <c r="F30" s="15"/>
      <c r="G30" s="15"/>
      <c r="H30" s="15"/>
      <c r="I30" s="15"/>
      <c r="J30" s="15"/>
      <c r="K30" s="15"/>
      <c r="L30" s="15"/>
      <c r="M30" s="15"/>
    </row>
    <row r="31" spans="1:13" x14ac:dyDescent="0.3">
      <c r="A31" s="14">
        <v>24</v>
      </c>
      <c r="B31" s="18" t="s">
        <v>142</v>
      </c>
      <c r="C31" s="19"/>
      <c r="D31" s="15">
        <v>1</v>
      </c>
      <c r="E31" s="15"/>
      <c r="F31" s="15"/>
      <c r="G31" s="15"/>
      <c r="H31" s="15"/>
      <c r="I31" s="15"/>
      <c r="J31" s="15"/>
      <c r="K31" s="15"/>
      <c r="L31" s="15"/>
      <c r="M31" s="15"/>
    </row>
    <row r="32" spans="1:13" x14ac:dyDescent="0.3">
      <c r="A32" s="14">
        <v>25</v>
      </c>
      <c r="B32" s="18" t="s">
        <v>143</v>
      </c>
      <c r="C32" s="19"/>
      <c r="D32" s="15">
        <v>1</v>
      </c>
      <c r="E32" s="15"/>
      <c r="F32" s="15"/>
      <c r="G32" s="15"/>
      <c r="H32" s="15"/>
      <c r="I32" s="15"/>
      <c r="J32" s="15"/>
      <c r="K32" s="15"/>
      <c r="L32" s="15"/>
      <c r="M32" s="15"/>
    </row>
    <row r="33" spans="1:13" x14ac:dyDescent="0.3">
      <c r="A33" s="14">
        <v>26</v>
      </c>
      <c r="B33" s="18" t="s">
        <v>144</v>
      </c>
      <c r="C33" s="19"/>
      <c r="D33" s="15">
        <v>1</v>
      </c>
      <c r="E33" s="15"/>
      <c r="F33" s="15"/>
      <c r="G33" s="15"/>
      <c r="H33" s="15"/>
      <c r="I33" s="15"/>
      <c r="J33" s="15"/>
      <c r="K33" s="15"/>
      <c r="L33" s="15"/>
      <c r="M33" s="15"/>
    </row>
    <row r="34" spans="1:13" x14ac:dyDescent="0.3">
      <c r="A34" s="14">
        <v>27</v>
      </c>
      <c r="B34" s="18" t="s">
        <v>145</v>
      </c>
      <c r="C34" s="19"/>
      <c r="D34" s="15">
        <v>1</v>
      </c>
      <c r="E34" s="15"/>
      <c r="F34" s="15"/>
      <c r="G34" s="15"/>
      <c r="H34" s="15"/>
      <c r="I34" s="15"/>
      <c r="J34" s="15"/>
      <c r="K34" s="15"/>
      <c r="L34" s="15"/>
      <c r="M34" s="15"/>
    </row>
    <row r="35" spans="1:13" x14ac:dyDescent="0.3">
      <c r="A35" s="14">
        <v>28</v>
      </c>
      <c r="B35" s="18" t="s">
        <v>146</v>
      </c>
      <c r="C35" s="19"/>
      <c r="D35" s="15">
        <v>1</v>
      </c>
      <c r="E35" s="15"/>
      <c r="F35" s="15"/>
      <c r="G35" s="15"/>
      <c r="H35" s="15"/>
      <c r="I35" s="15"/>
      <c r="J35" s="15"/>
      <c r="K35" s="15"/>
      <c r="L35" s="15"/>
      <c r="M35" s="15"/>
    </row>
    <row r="36" spans="1:13" x14ac:dyDescent="0.3">
      <c r="A36" s="14">
        <v>29</v>
      </c>
      <c r="B36" s="18" t="s">
        <v>147</v>
      </c>
      <c r="C36" s="19"/>
      <c r="D36" s="15">
        <v>1</v>
      </c>
      <c r="E36" s="15"/>
      <c r="F36" s="15"/>
      <c r="G36" s="15"/>
      <c r="H36" s="15"/>
      <c r="I36" s="15"/>
      <c r="J36" s="15"/>
      <c r="K36" s="15"/>
      <c r="L36" s="15"/>
      <c r="M36" s="15"/>
    </row>
    <row r="37" spans="1:13" x14ac:dyDescent="0.3">
      <c r="A37" s="14">
        <v>30</v>
      </c>
      <c r="B37" s="18" t="s">
        <v>148</v>
      </c>
      <c r="C37" s="19"/>
      <c r="D37" s="15">
        <v>1</v>
      </c>
      <c r="E37" s="15"/>
      <c r="F37" s="15"/>
      <c r="G37" s="15"/>
      <c r="H37" s="15"/>
      <c r="I37" s="15"/>
      <c r="J37" s="15"/>
      <c r="K37" s="15"/>
      <c r="L37" s="15"/>
      <c r="M37" s="15"/>
    </row>
    <row r="38" spans="1:13" x14ac:dyDescent="0.3">
      <c r="A38" s="14">
        <v>31</v>
      </c>
      <c r="B38" s="18" t="s">
        <v>149</v>
      </c>
      <c r="C38" s="19"/>
      <c r="D38" s="15">
        <v>1</v>
      </c>
      <c r="E38" s="15"/>
      <c r="F38" s="15"/>
      <c r="G38" s="15"/>
      <c r="H38" s="15"/>
      <c r="I38" s="15"/>
      <c r="J38" s="15"/>
      <c r="K38" s="15"/>
      <c r="L38" s="15"/>
      <c r="M38" s="15"/>
    </row>
    <row r="39" spans="1:13" x14ac:dyDescent="0.3">
      <c r="A39" s="14">
        <v>32</v>
      </c>
      <c r="B39" s="18" t="s">
        <v>150</v>
      </c>
      <c r="C39" s="19"/>
      <c r="D39" s="15">
        <v>1</v>
      </c>
      <c r="E39" s="15"/>
      <c r="F39" s="15"/>
      <c r="G39" s="15"/>
      <c r="H39" s="15"/>
      <c r="I39" s="15"/>
      <c r="J39" s="15"/>
      <c r="K39" s="15"/>
      <c r="L39" s="15"/>
      <c r="M39" s="15"/>
    </row>
    <row r="40" spans="1:13" x14ac:dyDescent="0.3">
      <c r="A40" s="14">
        <v>33</v>
      </c>
      <c r="B40" s="18" t="s">
        <v>151</v>
      </c>
      <c r="C40" s="19"/>
      <c r="D40" s="15">
        <v>1</v>
      </c>
      <c r="E40" s="15"/>
      <c r="F40" s="15"/>
      <c r="G40" s="15"/>
      <c r="H40" s="15"/>
      <c r="I40" s="15"/>
      <c r="J40" s="15"/>
      <c r="K40" s="15"/>
      <c r="L40" s="15"/>
      <c r="M40" s="15"/>
    </row>
    <row r="41" spans="1:13" x14ac:dyDescent="0.3">
      <c r="A41" s="14">
        <v>34</v>
      </c>
      <c r="B41" s="18" t="s">
        <v>152</v>
      </c>
      <c r="C41" s="19"/>
      <c r="D41" s="15">
        <v>1</v>
      </c>
      <c r="E41" s="15"/>
      <c r="F41" s="15"/>
      <c r="G41" s="15"/>
      <c r="H41" s="15"/>
      <c r="I41" s="15"/>
      <c r="J41" s="15"/>
      <c r="K41" s="15"/>
      <c r="L41" s="15"/>
      <c r="M41" s="15"/>
    </row>
    <row r="42" spans="1:13" x14ac:dyDescent="0.3">
      <c r="A42" s="14">
        <v>35</v>
      </c>
      <c r="B42" s="18" t="s">
        <v>153</v>
      </c>
      <c r="C42" s="19"/>
      <c r="D42" s="15">
        <v>1</v>
      </c>
      <c r="E42" s="15"/>
      <c r="F42" s="15"/>
      <c r="G42" s="15"/>
      <c r="H42" s="15"/>
      <c r="I42" s="15"/>
      <c r="J42" s="15"/>
      <c r="K42" s="15"/>
      <c r="L42" s="15"/>
      <c r="M42" s="15"/>
    </row>
    <row r="43" spans="1:13" x14ac:dyDescent="0.3">
      <c r="A43" s="14">
        <v>36</v>
      </c>
      <c r="B43" s="20" t="s">
        <v>154</v>
      </c>
      <c r="C43" s="19"/>
      <c r="D43" s="15">
        <v>1</v>
      </c>
      <c r="E43" s="15"/>
      <c r="F43" s="15"/>
      <c r="G43" s="15"/>
      <c r="H43" s="15"/>
      <c r="I43" s="15"/>
      <c r="J43" s="15"/>
      <c r="K43" s="15"/>
      <c r="L43" s="15"/>
      <c r="M43" s="15"/>
    </row>
    <row r="44" spans="1:13" x14ac:dyDescent="0.3">
      <c r="A44" s="14">
        <v>37</v>
      </c>
      <c r="B44" s="20" t="s">
        <v>155</v>
      </c>
      <c r="C44" s="19"/>
      <c r="D44" s="15">
        <v>1</v>
      </c>
      <c r="E44" s="15"/>
      <c r="F44" s="15"/>
      <c r="G44" s="15"/>
      <c r="H44" s="15"/>
      <c r="I44" s="15"/>
      <c r="J44" s="15"/>
      <c r="K44" s="15"/>
      <c r="L44" s="15"/>
      <c r="M44" s="15"/>
    </row>
    <row r="45" spans="1:13" x14ac:dyDescent="0.3">
      <c r="A45" s="14">
        <v>38</v>
      </c>
      <c r="B45" s="20" t="s">
        <v>156</v>
      </c>
      <c r="C45" s="19"/>
      <c r="D45" s="15">
        <v>1</v>
      </c>
      <c r="E45" s="15"/>
      <c r="F45" s="15"/>
      <c r="G45" s="15"/>
      <c r="H45" s="15"/>
      <c r="I45" s="15"/>
      <c r="J45" s="15"/>
      <c r="K45" s="15"/>
      <c r="L45" s="15"/>
      <c r="M45" s="15"/>
    </row>
    <row r="46" spans="1:13" x14ac:dyDescent="0.3">
      <c r="A46" s="14">
        <v>39</v>
      </c>
      <c r="B46" s="20" t="s">
        <v>157</v>
      </c>
      <c r="C46" s="21"/>
      <c r="D46" s="15">
        <v>1</v>
      </c>
      <c r="E46" s="15"/>
      <c r="F46" s="15"/>
      <c r="G46" s="15"/>
      <c r="H46" s="15"/>
      <c r="I46" s="15"/>
      <c r="J46" s="15"/>
      <c r="K46" s="15"/>
      <c r="L46" s="15"/>
      <c r="M46" s="15"/>
    </row>
    <row r="47" spans="1:13" x14ac:dyDescent="0.3">
      <c r="A47" s="14">
        <v>40</v>
      </c>
      <c r="B47" s="20" t="s">
        <v>158</v>
      </c>
      <c r="C47" s="21"/>
      <c r="D47" s="15">
        <v>1</v>
      </c>
      <c r="E47" s="15"/>
      <c r="F47" s="15"/>
      <c r="G47" s="15"/>
      <c r="H47" s="15"/>
      <c r="I47" s="15"/>
      <c r="J47" s="15"/>
      <c r="K47" s="15"/>
      <c r="L47" s="15"/>
      <c r="M47" s="15"/>
    </row>
    <row r="48" spans="1:13" x14ac:dyDescent="0.3">
      <c r="A48" s="14">
        <v>41</v>
      </c>
      <c r="B48" s="20" t="s">
        <v>159</v>
      </c>
      <c r="C48" s="21"/>
      <c r="D48" s="15">
        <v>1</v>
      </c>
      <c r="E48" s="15"/>
      <c r="F48" s="15"/>
      <c r="G48" s="15"/>
      <c r="H48" s="15"/>
      <c r="I48" s="15"/>
      <c r="J48" s="15"/>
      <c r="K48" s="15"/>
      <c r="L48" s="15"/>
      <c r="M48" s="15"/>
    </row>
    <row r="49" spans="1:13" x14ac:dyDescent="0.3">
      <c r="A49" s="14">
        <v>42</v>
      </c>
      <c r="B49" s="20" t="s">
        <v>160</v>
      </c>
      <c r="C49" s="21"/>
      <c r="D49" s="15"/>
      <c r="E49" s="15"/>
      <c r="F49" s="15">
        <v>1</v>
      </c>
      <c r="G49" s="15"/>
      <c r="H49" s="15"/>
      <c r="I49" s="15"/>
      <c r="J49" s="15"/>
      <c r="K49" s="15"/>
      <c r="L49" s="15"/>
      <c r="M49" s="15"/>
    </row>
    <row r="50" spans="1:13" x14ac:dyDescent="0.3">
      <c r="A50" s="14">
        <v>43</v>
      </c>
      <c r="B50" s="20" t="s">
        <v>161</v>
      </c>
      <c r="C50" s="21"/>
      <c r="D50" s="15">
        <v>1</v>
      </c>
      <c r="E50" s="15"/>
      <c r="F50" s="15"/>
      <c r="G50" s="15"/>
      <c r="H50" s="15"/>
      <c r="I50" s="15"/>
      <c r="J50" s="15"/>
      <c r="K50" s="15"/>
      <c r="L50" s="15"/>
      <c r="M50" s="15"/>
    </row>
    <row r="51" spans="1:13" x14ac:dyDescent="0.3">
      <c r="A51" s="14">
        <v>44</v>
      </c>
      <c r="B51" s="20" t="s">
        <v>162</v>
      </c>
      <c r="C51" s="22"/>
      <c r="D51" s="15">
        <v>1</v>
      </c>
      <c r="E51" s="15"/>
      <c r="F51" s="15"/>
      <c r="G51" s="15"/>
      <c r="H51" s="15"/>
      <c r="I51" s="15"/>
      <c r="J51" s="15"/>
      <c r="K51" s="15"/>
      <c r="L51" s="15"/>
      <c r="M51" s="15"/>
    </row>
    <row r="52" spans="1:13" x14ac:dyDescent="0.3">
      <c r="A52" s="14">
        <v>45</v>
      </c>
      <c r="B52" s="20" t="s">
        <v>163</v>
      </c>
      <c r="C52" s="21"/>
      <c r="D52" s="15">
        <v>1</v>
      </c>
      <c r="E52" s="15"/>
      <c r="F52" s="15"/>
      <c r="G52" s="15"/>
      <c r="H52" s="15"/>
      <c r="I52" s="15"/>
      <c r="J52" s="15"/>
      <c r="K52" s="15"/>
      <c r="L52" s="15"/>
      <c r="M52" s="15"/>
    </row>
    <row r="53" spans="1:13" x14ac:dyDescent="0.3">
      <c r="A53" s="14">
        <v>46</v>
      </c>
      <c r="B53" s="20" t="s">
        <v>164</v>
      </c>
      <c r="C53" s="21"/>
      <c r="D53" s="15">
        <v>1</v>
      </c>
      <c r="E53" s="15"/>
      <c r="F53" s="15"/>
      <c r="G53" s="15"/>
      <c r="H53" s="15"/>
      <c r="I53" s="15"/>
      <c r="J53" s="15"/>
      <c r="K53" s="15"/>
      <c r="L53" s="15"/>
      <c r="M53" s="15"/>
    </row>
    <row r="54" spans="1:13" x14ac:dyDescent="0.3">
      <c r="A54" s="14">
        <v>47</v>
      </c>
      <c r="B54" s="20" t="s">
        <v>165</v>
      </c>
      <c r="C54" s="21"/>
      <c r="D54" s="15">
        <v>1</v>
      </c>
      <c r="E54" s="15"/>
      <c r="F54" s="15"/>
      <c r="G54" s="15"/>
      <c r="H54" s="15"/>
      <c r="I54" s="15"/>
      <c r="J54" s="15"/>
      <c r="K54" s="15"/>
      <c r="L54" s="15"/>
      <c r="M54" s="15"/>
    </row>
    <row r="55" spans="1:13" x14ac:dyDescent="0.3">
      <c r="A55" s="14">
        <v>48</v>
      </c>
      <c r="B55" s="20" t="s">
        <v>166</v>
      </c>
      <c r="C55" s="21"/>
      <c r="D55" s="15">
        <v>1</v>
      </c>
      <c r="E55" s="15"/>
      <c r="F55" s="15"/>
      <c r="G55" s="15"/>
      <c r="H55" s="15"/>
      <c r="I55" s="15"/>
      <c r="J55" s="15"/>
      <c r="K55" s="15"/>
      <c r="L55" s="15"/>
      <c r="M55" s="15"/>
    </row>
    <row r="56" spans="1:13" x14ac:dyDescent="0.3">
      <c r="A56" s="14">
        <v>49</v>
      </c>
      <c r="B56" s="20" t="s">
        <v>167</v>
      </c>
      <c r="C56" s="21"/>
      <c r="D56" s="15">
        <v>1</v>
      </c>
      <c r="E56" s="15"/>
      <c r="F56" s="15"/>
      <c r="G56" s="15"/>
      <c r="H56" s="15"/>
      <c r="I56" s="15"/>
      <c r="J56" s="15"/>
      <c r="K56" s="15"/>
      <c r="L56" s="15"/>
      <c r="M56" s="15"/>
    </row>
    <row r="57" spans="1:13" x14ac:dyDescent="0.3">
      <c r="A57" s="14">
        <v>50</v>
      </c>
      <c r="B57" s="20" t="s">
        <v>168</v>
      </c>
      <c r="C57" s="21"/>
      <c r="D57" s="15">
        <v>1</v>
      </c>
      <c r="E57" s="15"/>
      <c r="F57" s="15"/>
      <c r="G57" s="15"/>
      <c r="H57" s="15"/>
      <c r="I57" s="15"/>
      <c r="J57" s="15"/>
      <c r="K57" s="15"/>
      <c r="L57" s="15"/>
      <c r="M57" s="15"/>
    </row>
    <row r="58" spans="1:13" x14ac:dyDescent="0.3">
      <c r="A58" s="14">
        <v>51</v>
      </c>
      <c r="B58" s="20" t="s">
        <v>169</v>
      </c>
      <c r="C58" s="21"/>
      <c r="D58" s="15">
        <v>1</v>
      </c>
      <c r="E58" s="15"/>
      <c r="F58" s="15"/>
      <c r="G58" s="15"/>
      <c r="H58" s="15"/>
      <c r="I58" s="15"/>
      <c r="J58" s="15"/>
      <c r="K58" s="15"/>
      <c r="L58" s="15"/>
      <c r="M58" s="15"/>
    </row>
    <row r="59" spans="1:13" x14ac:dyDescent="0.3">
      <c r="A59" s="14">
        <v>52</v>
      </c>
      <c r="B59" s="20" t="s">
        <v>170</v>
      </c>
      <c r="C59" s="21"/>
      <c r="D59" s="15">
        <v>1</v>
      </c>
      <c r="E59" s="15"/>
      <c r="F59" s="15"/>
      <c r="G59" s="15"/>
      <c r="H59" s="15"/>
      <c r="I59" s="15"/>
      <c r="J59" s="15"/>
      <c r="K59" s="15"/>
      <c r="L59" s="15"/>
      <c r="M59" s="15"/>
    </row>
    <row r="60" spans="1:13" x14ac:dyDescent="0.3">
      <c r="A60" s="14">
        <v>53</v>
      </c>
      <c r="B60" s="20" t="s">
        <v>171</v>
      </c>
      <c r="C60" s="21"/>
      <c r="D60" s="15">
        <v>1</v>
      </c>
      <c r="E60" s="15"/>
      <c r="F60" s="15"/>
      <c r="G60" s="15"/>
      <c r="H60" s="15"/>
      <c r="I60" s="15"/>
      <c r="J60" s="15"/>
      <c r="K60" s="15"/>
      <c r="L60" s="15"/>
      <c r="M60" s="15"/>
    </row>
    <row r="61" spans="1:13" x14ac:dyDescent="0.3">
      <c r="A61" s="14">
        <v>54</v>
      </c>
      <c r="B61" s="20" t="s">
        <v>172</v>
      </c>
      <c r="C61" s="21"/>
      <c r="D61" s="15">
        <v>1</v>
      </c>
      <c r="E61" s="15"/>
      <c r="F61" s="15"/>
      <c r="G61" s="15"/>
      <c r="H61" s="15"/>
      <c r="I61" s="15"/>
      <c r="J61" s="15"/>
      <c r="K61" s="15"/>
      <c r="L61" s="15"/>
      <c r="M61" s="15"/>
    </row>
    <row r="62" spans="1:13" x14ac:dyDescent="0.3">
      <c r="A62" s="14">
        <v>55</v>
      </c>
      <c r="B62" s="20" t="s">
        <v>173</v>
      </c>
      <c r="C62" s="21"/>
      <c r="D62" s="15">
        <v>1</v>
      </c>
      <c r="E62" s="15"/>
      <c r="F62" s="15"/>
      <c r="G62" s="15"/>
      <c r="H62" s="15"/>
      <c r="I62" s="15"/>
      <c r="J62" s="15"/>
      <c r="K62" s="15"/>
      <c r="L62" s="15"/>
      <c r="M62" s="15"/>
    </row>
    <row r="63" spans="1:13" x14ac:dyDescent="0.3">
      <c r="A63" s="14">
        <v>56</v>
      </c>
      <c r="B63" s="20" t="s">
        <v>174</v>
      </c>
      <c r="C63" s="21"/>
      <c r="D63" s="15">
        <v>1</v>
      </c>
      <c r="E63" s="15"/>
      <c r="F63" s="15"/>
      <c r="G63" s="15"/>
      <c r="H63" s="15"/>
      <c r="I63" s="15"/>
      <c r="J63" s="15"/>
      <c r="K63" s="15"/>
      <c r="L63" s="15"/>
      <c r="M63" s="15"/>
    </row>
    <row r="64" spans="1:13" x14ac:dyDescent="0.3">
      <c r="A64" s="14">
        <v>57</v>
      </c>
      <c r="B64" s="20" t="s">
        <v>175</v>
      </c>
      <c r="C64" s="21"/>
      <c r="D64" s="15">
        <v>1</v>
      </c>
      <c r="E64" s="15"/>
      <c r="F64" s="15"/>
      <c r="G64" s="15"/>
      <c r="H64" s="15"/>
      <c r="I64" s="15"/>
      <c r="J64" s="15"/>
      <c r="K64" s="15"/>
      <c r="L64" s="15"/>
      <c r="M64" s="15"/>
    </row>
    <row r="65" spans="1:13" x14ac:dyDescent="0.3">
      <c r="A65" s="14">
        <v>58</v>
      </c>
      <c r="B65" s="20" t="s">
        <v>176</v>
      </c>
      <c r="C65" s="21"/>
      <c r="D65" s="15">
        <v>1</v>
      </c>
      <c r="E65" s="15"/>
      <c r="F65" s="15"/>
      <c r="G65" s="15"/>
      <c r="H65" s="15"/>
      <c r="I65" s="15"/>
      <c r="J65" s="15"/>
      <c r="K65" s="15"/>
      <c r="L65" s="15"/>
      <c r="M65" s="15"/>
    </row>
    <row r="66" spans="1:13" x14ac:dyDescent="0.3">
      <c r="A66" s="14">
        <v>59</v>
      </c>
      <c r="B66" s="20" t="s">
        <v>177</v>
      </c>
      <c r="C66" s="21"/>
      <c r="D66" s="15">
        <v>1</v>
      </c>
      <c r="E66" s="15"/>
      <c r="F66" s="15"/>
      <c r="G66" s="15"/>
      <c r="H66" s="15"/>
      <c r="I66" s="15"/>
      <c r="J66" s="15"/>
      <c r="K66" s="15"/>
      <c r="L66" s="15"/>
      <c r="M66" s="15"/>
    </row>
    <row r="67" spans="1:13" x14ac:dyDescent="0.3">
      <c r="A67" s="14">
        <v>60</v>
      </c>
      <c r="B67" s="20" t="s">
        <v>178</v>
      </c>
      <c r="C67" s="21"/>
      <c r="D67" s="15">
        <v>1</v>
      </c>
      <c r="E67" s="15"/>
      <c r="F67" s="15"/>
      <c r="G67" s="15"/>
      <c r="H67" s="15"/>
      <c r="I67" s="15"/>
      <c r="J67" s="15"/>
      <c r="K67" s="15"/>
      <c r="L67" s="15"/>
      <c r="M67" s="15"/>
    </row>
    <row r="68" spans="1:13" x14ac:dyDescent="0.3">
      <c r="A68" s="14">
        <v>61</v>
      </c>
      <c r="B68" s="20" t="s">
        <v>179</v>
      </c>
      <c r="C68" s="21"/>
      <c r="D68" s="15">
        <v>1</v>
      </c>
      <c r="E68" s="15"/>
      <c r="F68" s="15"/>
      <c r="G68" s="15"/>
      <c r="H68" s="15"/>
      <c r="I68" s="15"/>
      <c r="J68" s="15"/>
      <c r="K68" s="15"/>
      <c r="L68" s="15"/>
      <c r="M68" s="15"/>
    </row>
    <row r="69" spans="1:13" x14ac:dyDescent="0.3">
      <c r="A69" s="14">
        <v>62</v>
      </c>
      <c r="B69" s="20" t="s">
        <v>180</v>
      </c>
      <c r="C69" s="21"/>
      <c r="D69" s="15"/>
      <c r="E69" s="15"/>
      <c r="F69" s="15">
        <v>1</v>
      </c>
      <c r="G69" s="15"/>
      <c r="H69" s="15"/>
      <c r="I69" s="15"/>
      <c r="J69" s="15"/>
      <c r="K69" s="15"/>
      <c r="L69" s="15"/>
      <c r="M69" s="15"/>
    </row>
    <row r="70" spans="1:13" x14ac:dyDescent="0.3">
      <c r="A70" s="14">
        <v>63</v>
      </c>
      <c r="B70" s="20" t="s">
        <v>181</v>
      </c>
      <c r="C70" s="21"/>
      <c r="D70" s="15"/>
      <c r="E70" s="15"/>
      <c r="F70" s="15">
        <v>1</v>
      </c>
      <c r="G70" s="15"/>
      <c r="H70" s="15"/>
      <c r="I70" s="15"/>
      <c r="J70" s="15"/>
      <c r="K70" s="15"/>
      <c r="L70" s="15"/>
      <c r="M70" s="15"/>
    </row>
    <row r="71" spans="1:13" x14ac:dyDescent="0.3">
      <c r="A71" s="14">
        <v>64</v>
      </c>
      <c r="B71" s="20" t="s">
        <v>182</v>
      </c>
      <c r="C71" s="21"/>
      <c r="D71" s="15">
        <v>1</v>
      </c>
      <c r="E71" s="15"/>
      <c r="F71" s="15"/>
      <c r="G71" s="15"/>
      <c r="H71" s="15"/>
      <c r="I71" s="15"/>
      <c r="J71" s="15"/>
      <c r="K71" s="15"/>
      <c r="L71" s="15"/>
      <c r="M71" s="15"/>
    </row>
    <row r="72" spans="1:13" x14ac:dyDescent="0.3">
      <c r="A72" s="14">
        <v>65</v>
      </c>
      <c r="B72" s="20" t="s">
        <v>183</v>
      </c>
      <c r="C72" s="21"/>
      <c r="D72" s="15">
        <v>1</v>
      </c>
      <c r="E72" s="15"/>
      <c r="F72" s="15"/>
      <c r="G72" s="15"/>
      <c r="H72" s="15"/>
      <c r="I72" s="15"/>
      <c r="J72" s="15"/>
      <c r="K72" s="15"/>
      <c r="L72" s="15"/>
      <c r="M72" s="15"/>
    </row>
    <row r="73" spans="1:13" x14ac:dyDescent="0.3">
      <c r="A73" s="14">
        <v>66</v>
      </c>
      <c r="B73" s="20" t="s">
        <v>184</v>
      </c>
      <c r="C73" s="21"/>
      <c r="D73" s="15">
        <v>1</v>
      </c>
      <c r="E73" s="15"/>
      <c r="F73" s="15"/>
      <c r="G73" s="15"/>
      <c r="H73" s="15"/>
      <c r="I73" s="15"/>
      <c r="J73" s="15"/>
      <c r="K73" s="15"/>
      <c r="L73" s="15"/>
      <c r="M73" s="15"/>
    </row>
    <row r="74" spans="1:13" x14ac:dyDescent="0.3">
      <c r="A74" s="14">
        <v>67</v>
      </c>
      <c r="B74" s="20" t="s">
        <v>185</v>
      </c>
      <c r="C74" s="18" t="s">
        <v>136</v>
      </c>
      <c r="D74" s="15"/>
      <c r="E74" s="15"/>
      <c r="F74" s="15"/>
      <c r="G74" s="15">
        <v>1</v>
      </c>
      <c r="H74" s="15"/>
      <c r="I74" s="15"/>
      <c r="J74" s="15"/>
      <c r="K74" s="15"/>
      <c r="L74" s="15"/>
      <c r="M74" s="15"/>
    </row>
    <row r="75" spans="1:13" x14ac:dyDescent="0.3">
      <c r="A75" s="14">
        <v>68</v>
      </c>
      <c r="B75" s="20" t="s">
        <v>186</v>
      </c>
      <c r="C75" s="18" t="s">
        <v>136</v>
      </c>
      <c r="D75" s="15"/>
      <c r="E75" s="15"/>
      <c r="F75" s="15"/>
      <c r="G75" s="15">
        <v>1</v>
      </c>
      <c r="H75" s="15"/>
      <c r="I75" s="15"/>
      <c r="J75" s="15"/>
      <c r="K75" s="15"/>
      <c r="L75" s="15"/>
      <c r="M75" s="15"/>
    </row>
    <row r="76" spans="1:13" x14ac:dyDescent="0.3">
      <c r="A76" s="14">
        <v>69</v>
      </c>
      <c r="B76" s="20" t="s">
        <v>187</v>
      </c>
      <c r="C76" s="18" t="s">
        <v>136</v>
      </c>
      <c r="D76" s="15"/>
      <c r="E76" s="15"/>
      <c r="F76" s="15"/>
      <c r="G76" s="15">
        <v>1</v>
      </c>
      <c r="H76" s="15"/>
      <c r="I76" s="15"/>
      <c r="J76" s="15"/>
      <c r="K76" s="15"/>
      <c r="L76" s="15"/>
      <c r="M76" s="15"/>
    </row>
    <row r="77" spans="1:13" x14ac:dyDescent="0.3">
      <c r="A77" s="14">
        <v>70</v>
      </c>
      <c r="B77" s="20" t="s">
        <v>188</v>
      </c>
      <c r="C77" s="18" t="s">
        <v>136</v>
      </c>
      <c r="D77" s="15"/>
      <c r="E77" s="15"/>
      <c r="F77" s="15"/>
      <c r="G77" s="15">
        <v>1</v>
      </c>
      <c r="H77" s="15"/>
      <c r="I77" s="15"/>
      <c r="J77" s="15"/>
      <c r="K77" s="15"/>
      <c r="L77" s="15"/>
      <c r="M77" s="15"/>
    </row>
    <row r="78" spans="1:13" x14ac:dyDescent="0.3">
      <c r="A78" s="14">
        <v>71</v>
      </c>
      <c r="B78" s="20" t="s">
        <v>189</v>
      </c>
      <c r="C78" s="18" t="s">
        <v>136</v>
      </c>
      <c r="D78" s="15"/>
      <c r="E78" s="15"/>
      <c r="F78" s="15"/>
      <c r="G78" s="15">
        <v>1</v>
      </c>
      <c r="H78" s="15"/>
      <c r="I78" s="15"/>
      <c r="J78" s="15"/>
      <c r="K78" s="15"/>
      <c r="L78" s="15"/>
      <c r="M78" s="15"/>
    </row>
    <row r="79" spans="1:13" x14ac:dyDescent="0.3">
      <c r="A79" s="14">
        <v>72</v>
      </c>
      <c r="B79" s="20" t="s">
        <v>190</v>
      </c>
      <c r="C79" s="18" t="s">
        <v>136</v>
      </c>
      <c r="D79" s="15"/>
      <c r="E79" s="15"/>
      <c r="F79" s="15"/>
      <c r="G79" s="15">
        <v>1</v>
      </c>
      <c r="H79" s="15"/>
      <c r="I79" s="15"/>
      <c r="J79" s="15"/>
      <c r="K79" s="15"/>
      <c r="L79" s="15"/>
      <c r="M79" s="15"/>
    </row>
    <row r="80" spans="1:13" x14ac:dyDescent="0.3">
      <c r="A80" s="14">
        <v>73</v>
      </c>
      <c r="B80" s="20" t="s">
        <v>191</v>
      </c>
      <c r="C80" s="18" t="s">
        <v>136</v>
      </c>
      <c r="D80" s="15"/>
      <c r="E80" s="15"/>
      <c r="F80" s="15"/>
      <c r="G80" s="15">
        <v>1</v>
      </c>
      <c r="H80" s="15"/>
      <c r="I80" s="15"/>
      <c r="J80" s="15"/>
      <c r="K80" s="15"/>
      <c r="L80" s="15"/>
      <c r="M80" s="15"/>
    </row>
    <row r="81" spans="1:13" x14ac:dyDescent="0.3">
      <c r="A81" s="14">
        <v>74</v>
      </c>
      <c r="B81" s="20" t="s">
        <v>192</v>
      </c>
      <c r="C81" s="18" t="s">
        <v>136</v>
      </c>
      <c r="D81" s="15"/>
      <c r="E81" s="15"/>
      <c r="F81" s="15"/>
      <c r="G81" s="15">
        <v>1</v>
      </c>
      <c r="H81" s="15"/>
      <c r="I81" s="15"/>
      <c r="J81" s="15"/>
      <c r="K81" s="15"/>
      <c r="L81" s="15"/>
      <c r="M81" s="15"/>
    </row>
    <row r="82" spans="1:13" x14ac:dyDescent="0.3">
      <c r="A82" s="14">
        <v>75</v>
      </c>
      <c r="B82" s="20" t="s">
        <v>193</v>
      </c>
      <c r="C82" s="18" t="s">
        <v>136</v>
      </c>
      <c r="D82" s="15"/>
      <c r="E82" s="15"/>
      <c r="F82" s="15"/>
      <c r="G82" s="15">
        <v>1</v>
      </c>
      <c r="H82" s="15"/>
      <c r="I82" s="15"/>
      <c r="J82" s="15"/>
      <c r="K82" s="15"/>
      <c r="L82" s="15"/>
      <c r="M82" s="15"/>
    </row>
    <row r="83" spans="1:13" x14ac:dyDescent="0.3">
      <c r="A83" s="14">
        <v>76</v>
      </c>
      <c r="B83" s="20" t="s">
        <v>194</v>
      </c>
      <c r="C83" s="18" t="s">
        <v>136</v>
      </c>
      <c r="D83" s="15"/>
      <c r="E83" s="15"/>
      <c r="F83" s="15"/>
      <c r="G83" s="15">
        <v>1</v>
      </c>
      <c r="H83" s="15"/>
      <c r="I83" s="15"/>
      <c r="J83" s="15"/>
      <c r="K83" s="15"/>
      <c r="L83" s="15"/>
      <c r="M83" s="15"/>
    </row>
    <row r="84" spans="1:13" x14ac:dyDescent="0.3">
      <c r="A84" s="14">
        <v>77</v>
      </c>
      <c r="B84" s="18" t="s">
        <v>136</v>
      </c>
      <c r="C84" s="18"/>
      <c r="D84" s="15"/>
      <c r="E84" s="15"/>
      <c r="F84" s="15">
        <v>1</v>
      </c>
      <c r="G84" s="15"/>
      <c r="H84" s="15"/>
      <c r="I84" s="15"/>
      <c r="J84" s="15"/>
      <c r="K84" s="15"/>
      <c r="L84" s="15"/>
      <c r="M84" s="15"/>
    </row>
    <row r="85" spans="1:13" x14ac:dyDescent="0.3">
      <c r="A85" s="14">
        <v>78</v>
      </c>
      <c r="B85" s="20" t="s">
        <v>571</v>
      </c>
      <c r="C85" s="18" t="s">
        <v>125</v>
      </c>
      <c r="D85" s="15"/>
      <c r="E85" s="15"/>
      <c r="F85" s="15">
        <v>1</v>
      </c>
      <c r="G85" s="15"/>
      <c r="H85" s="15"/>
      <c r="I85" s="15"/>
      <c r="J85" s="15"/>
      <c r="K85" s="15"/>
      <c r="L85" s="15"/>
      <c r="M85" s="15"/>
    </row>
    <row r="86" spans="1:13" x14ac:dyDescent="0.3">
      <c r="A86" s="45" t="s">
        <v>114</v>
      </c>
      <c r="B86" s="46"/>
      <c r="C86" s="47"/>
      <c r="D86" s="15">
        <f>SUM(D8:D85)</f>
        <v>57</v>
      </c>
      <c r="E86" s="15">
        <f>SUM(E8:E85)</f>
        <v>4</v>
      </c>
      <c r="F86" s="15">
        <f>SUM(F8:F85)</f>
        <v>7</v>
      </c>
      <c r="G86" s="15">
        <f>SUM(G8:G85)</f>
        <v>10</v>
      </c>
      <c r="H86" s="15">
        <f>SUM(H8:H85)</f>
        <v>0</v>
      </c>
      <c r="I86" s="15">
        <f>SUM(I8:I85)</f>
        <v>0</v>
      </c>
      <c r="J86" s="15">
        <f>SUM(J8:J85)</f>
        <v>0</v>
      </c>
      <c r="K86" s="15">
        <f>SUM(K8:K85)</f>
        <v>0</v>
      </c>
      <c r="L86" s="15">
        <f>SUM(L8:L85)</f>
        <v>0</v>
      </c>
      <c r="M86" s="15">
        <f>SUM(M8:M85)</f>
        <v>0</v>
      </c>
    </row>
    <row r="87" spans="1:13" x14ac:dyDescent="0.3">
      <c r="A87" s="45" t="s">
        <v>115</v>
      </c>
      <c r="B87" s="46"/>
      <c r="C87" s="47"/>
      <c r="D87" s="17">
        <f>D86*D7</f>
        <v>1060200</v>
      </c>
      <c r="E87" s="17">
        <f>E86*E7</f>
        <v>20400</v>
      </c>
      <c r="F87" s="17">
        <f>F86*F7</f>
        <v>143500</v>
      </c>
      <c r="G87" s="17">
        <f>G86*G7</f>
        <v>102000</v>
      </c>
      <c r="H87" s="17">
        <f>H86*H7</f>
        <v>0</v>
      </c>
      <c r="I87" s="17">
        <f>I86*I7</f>
        <v>0</v>
      </c>
      <c r="J87" s="17">
        <f>J86*J7</f>
        <v>0</v>
      </c>
      <c r="K87" s="17">
        <f>K86*K7</f>
        <v>0</v>
      </c>
      <c r="L87" s="17">
        <f>L86*L7</f>
        <v>0</v>
      </c>
      <c r="M87" s="17">
        <f>M86*M7</f>
        <v>0</v>
      </c>
    </row>
    <row r="88" spans="1:13" x14ac:dyDescent="0.3">
      <c r="A88" s="45" t="s">
        <v>116</v>
      </c>
      <c r="B88" s="46"/>
      <c r="C88" s="47"/>
      <c r="D88" s="48">
        <f>SUM(D87:M87)</f>
        <v>1326100</v>
      </c>
      <c r="E88" s="49"/>
      <c r="F88" s="49"/>
      <c r="G88" s="49"/>
      <c r="H88" s="49"/>
      <c r="I88" s="49"/>
      <c r="J88" s="49"/>
      <c r="K88" s="49"/>
      <c r="L88" s="49"/>
      <c r="M88" s="49"/>
    </row>
  </sheetData>
  <mergeCells count="19">
    <mergeCell ref="A87:C87"/>
    <mergeCell ref="A88:C88"/>
    <mergeCell ref="D88:M88"/>
    <mergeCell ref="C5:D5"/>
    <mergeCell ref="E5:I5"/>
    <mergeCell ref="A6:A7"/>
    <mergeCell ref="B6:B7"/>
    <mergeCell ref="C6:C7"/>
    <mergeCell ref="A86:C86"/>
    <mergeCell ref="A1:B5"/>
    <mergeCell ref="C1:M1"/>
    <mergeCell ref="C2:D2"/>
    <mergeCell ref="E2:I2"/>
    <mergeCell ref="K2:M2"/>
    <mergeCell ref="C3:D3"/>
    <mergeCell ref="E3:I3"/>
    <mergeCell ref="K3:M3"/>
    <mergeCell ref="C4:D4"/>
    <mergeCell ref="E4:I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1AC5D-EAFB-4A28-8CB8-643349938F8A}">
  <dimension ref="A1:M43"/>
  <sheetViews>
    <sheetView topLeftCell="A23" workbookViewId="0">
      <selection activeCell="C13" sqref="C13"/>
    </sheetView>
  </sheetViews>
  <sheetFormatPr baseColWidth="10" defaultColWidth="11.33203125" defaultRowHeight="13.2" x14ac:dyDescent="0.25"/>
  <cols>
    <col min="1" max="1" width="3.88671875" style="16" customWidth="1"/>
    <col min="2" max="2" width="35.109375" style="16" customWidth="1"/>
    <col min="3" max="3" width="35.77734375" style="16" customWidth="1"/>
    <col min="4" max="4" width="14" style="30" customWidth="1"/>
    <col min="5" max="5" width="13" style="30" bestFit="1" customWidth="1"/>
    <col min="6" max="6" width="13.77734375" style="30" customWidth="1"/>
    <col min="7" max="7" width="12" style="30" bestFit="1" customWidth="1"/>
    <col min="8" max="8" width="11.77734375" style="30" bestFit="1" customWidth="1"/>
    <col min="9" max="9" width="12.33203125" style="30" customWidth="1"/>
    <col min="10" max="10" width="19" style="30" customWidth="1"/>
    <col min="11" max="11" width="16.109375" style="30" customWidth="1"/>
    <col min="12" max="12" width="19.33203125" style="30" bestFit="1" customWidth="1"/>
    <col min="13" max="13" width="14.6640625" style="30" bestFit="1" customWidth="1"/>
    <col min="14" max="16384" width="11.33203125" style="16"/>
  </cols>
  <sheetData>
    <row r="1" spans="1:13" ht="31.5" customHeight="1" x14ac:dyDescent="0.25">
      <c r="A1" s="58"/>
      <c r="B1" s="59"/>
      <c r="C1" s="64" t="s">
        <v>0</v>
      </c>
      <c r="D1" s="64"/>
      <c r="E1" s="64"/>
      <c r="F1" s="64"/>
      <c r="G1" s="64"/>
      <c r="H1" s="64"/>
      <c r="I1" s="64"/>
      <c r="J1" s="64"/>
      <c r="K1" s="64"/>
      <c r="L1" s="64"/>
      <c r="M1" s="65"/>
    </row>
    <row r="2" spans="1:13" ht="26.25" customHeight="1" x14ac:dyDescent="0.25">
      <c r="A2" s="60"/>
      <c r="B2" s="61"/>
      <c r="C2" s="61" t="s">
        <v>1</v>
      </c>
      <c r="D2" s="61"/>
      <c r="E2" s="43" t="s">
        <v>2</v>
      </c>
      <c r="F2" s="43"/>
      <c r="G2" s="43"/>
      <c r="H2" s="43"/>
      <c r="I2" s="43"/>
      <c r="J2" s="1" t="s">
        <v>3</v>
      </c>
      <c r="K2" s="41" t="s">
        <v>4</v>
      </c>
      <c r="L2" s="41"/>
      <c r="M2" s="42"/>
    </row>
    <row r="3" spans="1:13" ht="26.25" customHeight="1" x14ac:dyDescent="0.25">
      <c r="A3" s="60"/>
      <c r="B3" s="61"/>
      <c r="C3" s="43" t="s">
        <v>5</v>
      </c>
      <c r="D3" s="43"/>
      <c r="E3" s="43" t="s">
        <v>6</v>
      </c>
      <c r="F3" s="43"/>
      <c r="G3" s="43"/>
      <c r="H3" s="43"/>
      <c r="I3" s="43"/>
      <c r="J3" s="1" t="s">
        <v>7</v>
      </c>
      <c r="K3" s="41" t="s">
        <v>195</v>
      </c>
      <c r="L3" s="41"/>
      <c r="M3" s="42"/>
    </row>
    <row r="4" spans="1:13" ht="26.25" customHeight="1" x14ac:dyDescent="0.25">
      <c r="A4" s="60"/>
      <c r="B4" s="61"/>
      <c r="C4" s="43" t="s">
        <v>9</v>
      </c>
      <c r="D4" s="43"/>
      <c r="E4" s="44" t="s">
        <v>10</v>
      </c>
      <c r="F4" s="44"/>
      <c r="G4" s="44"/>
      <c r="H4" s="44"/>
      <c r="I4" s="44"/>
      <c r="J4" s="1" t="s">
        <v>11</v>
      </c>
      <c r="K4" s="2">
        <v>4</v>
      </c>
      <c r="L4" s="1" t="s">
        <v>12</v>
      </c>
      <c r="M4" s="3">
        <v>2</v>
      </c>
    </row>
    <row r="5" spans="1:13" ht="33.75" customHeight="1" thickBot="1" x14ac:dyDescent="0.3">
      <c r="A5" s="62"/>
      <c r="B5" s="63"/>
      <c r="C5" s="67" t="s">
        <v>13</v>
      </c>
      <c r="D5" s="50"/>
      <c r="E5" s="51" t="s">
        <v>14</v>
      </c>
      <c r="F5" s="51"/>
      <c r="G5" s="51"/>
      <c r="H5" s="51"/>
      <c r="I5" s="51"/>
      <c r="J5" s="4" t="s">
        <v>15</v>
      </c>
      <c r="K5" s="5">
        <v>33</v>
      </c>
      <c r="L5" s="4" t="s">
        <v>16</v>
      </c>
      <c r="M5" s="6">
        <v>2</v>
      </c>
    </row>
    <row r="6" spans="1:13" ht="92.4" x14ac:dyDescent="0.25">
      <c r="A6" s="52" t="s">
        <v>17</v>
      </c>
      <c r="B6" s="54" t="s">
        <v>18</v>
      </c>
      <c r="C6" s="68" t="s">
        <v>19</v>
      </c>
      <c r="D6" s="7" t="s">
        <v>20</v>
      </c>
      <c r="E6" s="7" t="s">
        <v>21</v>
      </c>
      <c r="F6" s="7" t="s">
        <v>22</v>
      </c>
      <c r="G6" s="7" t="s">
        <v>23</v>
      </c>
      <c r="H6" s="7" t="s">
        <v>24</v>
      </c>
      <c r="I6" s="7" t="s">
        <v>25</v>
      </c>
      <c r="J6" s="7" t="s">
        <v>26</v>
      </c>
      <c r="K6" s="7" t="s">
        <v>27</v>
      </c>
      <c r="L6" s="7" t="s">
        <v>28</v>
      </c>
      <c r="M6" s="8" t="s">
        <v>29</v>
      </c>
    </row>
    <row r="7" spans="1:13" ht="13.8" thickBot="1" x14ac:dyDescent="0.3">
      <c r="A7" s="53"/>
      <c r="B7" s="55"/>
      <c r="C7" s="68"/>
      <c r="D7" s="9">
        <v>18600</v>
      </c>
      <c r="E7" s="9">
        <v>5100</v>
      </c>
      <c r="F7" s="9">
        <v>20500</v>
      </c>
      <c r="G7" s="9">
        <v>10200</v>
      </c>
      <c r="H7" s="9">
        <v>22700</v>
      </c>
      <c r="I7" s="9">
        <v>25600</v>
      </c>
      <c r="J7" s="9">
        <v>1600</v>
      </c>
      <c r="K7" s="9">
        <v>15700</v>
      </c>
      <c r="L7" s="9">
        <v>13600</v>
      </c>
      <c r="M7" s="10">
        <v>4000</v>
      </c>
    </row>
    <row r="8" spans="1:13" ht="13.8" x14ac:dyDescent="0.25">
      <c r="A8" s="11">
        <v>1</v>
      </c>
      <c r="B8" s="21" t="s">
        <v>196</v>
      </c>
      <c r="C8" s="69"/>
      <c r="D8" s="13">
        <v>1</v>
      </c>
      <c r="E8" s="13"/>
      <c r="F8" s="13"/>
      <c r="G8" s="13"/>
      <c r="H8" s="13"/>
      <c r="I8" s="13"/>
      <c r="J8" s="13"/>
      <c r="K8" s="13"/>
      <c r="L8" s="13"/>
      <c r="M8" s="13"/>
    </row>
    <row r="9" spans="1:13" ht="13.8" x14ac:dyDescent="0.25">
      <c r="A9" s="14">
        <v>2</v>
      </c>
      <c r="B9" s="24" t="s">
        <v>197</v>
      </c>
      <c r="C9" s="22" t="s">
        <v>31</v>
      </c>
      <c r="D9" s="15"/>
      <c r="E9" s="15"/>
      <c r="F9" s="13">
        <v>1</v>
      </c>
      <c r="G9" s="15"/>
      <c r="H9" s="15"/>
      <c r="I9" s="15"/>
      <c r="J9" s="15"/>
      <c r="K9" s="15"/>
      <c r="L9" s="15"/>
      <c r="M9" s="15"/>
    </row>
    <row r="10" spans="1:13" ht="13.8" x14ac:dyDescent="0.25">
      <c r="A10" s="23">
        <v>3</v>
      </c>
      <c r="B10" s="24" t="s">
        <v>198</v>
      </c>
      <c r="C10" s="22" t="s">
        <v>31</v>
      </c>
      <c r="D10" s="15"/>
      <c r="E10" s="15"/>
      <c r="F10" s="13">
        <v>1</v>
      </c>
      <c r="G10" s="15"/>
      <c r="H10" s="15"/>
      <c r="I10" s="15"/>
      <c r="J10" s="15"/>
      <c r="K10" s="15"/>
      <c r="L10" s="15"/>
      <c r="M10" s="15"/>
    </row>
    <row r="11" spans="1:13" ht="13.8" x14ac:dyDescent="0.25">
      <c r="A11" s="11">
        <v>4</v>
      </c>
      <c r="B11" s="24" t="s">
        <v>199</v>
      </c>
      <c r="C11" s="22" t="s">
        <v>31</v>
      </c>
      <c r="D11" s="15"/>
      <c r="E11" s="15"/>
      <c r="F11" s="13">
        <v>1</v>
      </c>
      <c r="G11" s="15"/>
      <c r="H11" s="15"/>
      <c r="I11" s="15"/>
      <c r="J11" s="15"/>
      <c r="K11" s="15"/>
      <c r="L11" s="15"/>
      <c r="M11" s="15"/>
    </row>
    <row r="12" spans="1:13" ht="13.8" x14ac:dyDescent="0.25">
      <c r="A12" s="14">
        <v>5</v>
      </c>
      <c r="B12" s="24" t="s">
        <v>200</v>
      </c>
      <c r="C12" s="22" t="s">
        <v>31</v>
      </c>
      <c r="D12" s="15"/>
      <c r="E12" s="15"/>
      <c r="F12" s="13">
        <v>1</v>
      </c>
      <c r="G12" s="15"/>
      <c r="H12" s="15"/>
      <c r="I12" s="15"/>
      <c r="J12" s="15"/>
      <c r="K12" s="15"/>
      <c r="L12" s="15"/>
      <c r="M12" s="15"/>
    </row>
    <row r="13" spans="1:13" ht="13.8" x14ac:dyDescent="0.25">
      <c r="A13" s="23">
        <v>6</v>
      </c>
      <c r="B13" s="24" t="s">
        <v>201</v>
      </c>
      <c r="C13" s="22" t="s">
        <v>31</v>
      </c>
      <c r="D13" s="15"/>
      <c r="E13" s="15"/>
      <c r="F13" s="13">
        <v>1</v>
      </c>
      <c r="G13" s="15"/>
      <c r="H13" s="15"/>
      <c r="I13" s="15"/>
      <c r="J13" s="15"/>
      <c r="K13" s="15"/>
      <c r="L13" s="15"/>
      <c r="M13" s="15"/>
    </row>
    <row r="14" spans="1:13" ht="13.8" x14ac:dyDescent="0.25">
      <c r="A14" s="11">
        <v>7</v>
      </c>
      <c r="B14" s="24" t="s">
        <v>202</v>
      </c>
      <c r="C14" s="22" t="s">
        <v>31</v>
      </c>
      <c r="D14" s="15"/>
      <c r="E14" s="15"/>
      <c r="F14" s="13">
        <v>1</v>
      </c>
      <c r="G14" s="15"/>
      <c r="H14" s="15"/>
      <c r="I14" s="15"/>
      <c r="J14" s="15"/>
      <c r="K14" s="15"/>
      <c r="L14" s="15"/>
      <c r="M14" s="15"/>
    </row>
    <row r="15" spans="1:13" ht="13.8" x14ac:dyDescent="0.25">
      <c r="A15" s="14">
        <v>8</v>
      </c>
      <c r="B15" s="24" t="s">
        <v>203</v>
      </c>
      <c r="C15" s="22" t="s">
        <v>31</v>
      </c>
      <c r="D15" s="15"/>
      <c r="E15" s="15"/>
      <c r="F15" s="13">
        <v>1</v>
      </c>
      <c r="G15" s="15"/>
      <c r="H15" s="15"/>
      <c r="I15" s="15"/>
      <c r="J15" s="15"/>
      <c r="K15" s="15"/>
      <c r="L15" s="15"/>
      <c r="M15" s="15"/>
    </row>
    <row r="16" spans="1:13" ht="13.8" x14ac:dyDescent="0.25">
      <c r="A16" s="23">
        <v>9</v>
      </c>
      <c r="B16" s="24" t="s">
        <v>204</v>
      </c>
      <c r="C16" s="22" t="s">
        <v>31</v>
      </c>
      <c r="D16" s="15"/>
      <c r="E16" s="15"/>
      <c r="F16" s="13">
        <v>1</v>
      </c>
      <c r="G16" s="15"/>
      <c r="H16" s="15"/>
      <c r="I16" s="15"/>
      <c r="J16" s="15"/>
      <c r="K16" s="15"/>
      <c r="L16" s="15"/>
      <c r="M16" s="15"/>
    </row>
    <row r="17" spans="1:13" ht="13.8" x14ac:dyDescent="0.25">
      <c r="A17" s="11">
        <v>10</v>
      </c>
      <c r="B17" s="24" t="s">
        <v>205</v>
      </c>
      <c r="C17" s="66" t="s">
        <v>206</v>
      </c>
      <c r="D17" s="15"/>
      <c r="E17" s="15"/>
      <c r="F17" s="13">
        <v>1</v>
      </c>
      <c r="G17" s="15"/>
      <c r="H17" s="15"/>
      <c r="I17" s="15"/>
      <c r="J17" s="15"/>
      <c r="K17" s="15"/>
      <c r="L17" s="15"/>
      <c r="M17" s="15"/>
    </row>
    <row r="18" spans="1:13" ht="13.8" x14ac:dyDescent="0.25">
      <c r="A18" s="14">
        <v>11</v>
      </c>
      <c r="B18" s="26" t="s">
        <v>207</v>
      </c>
      <c r="C18" s="66" t="s">
        <v>206</v>
      </c>
      <c r="D18" s="15"/>
      <c r="E18" s="15"/>
      <c r="F18" s="13">
        <v>1</v>
      </c>
      <c r="G18" s="15"/>
      <c r="H18" s="15"/>
      <c r="I18" s="15"/>
      <c r="J18" s="15"/>
      <c r="K18" s="15"/>
      <c r="L18" s="15"/>
      <c r="M18" s="15"/>
    </row>
    <row r="19" spans="1:13" ht="13.8" x14ac:dyDescent="0.25">
      <c r="A19" s="23">
        <v>12</v>
      </c>
      <c r="B19" s="27" t="s">
        <v>208</v>
      </c>
      <c r="C19" s="22" t="s">
        <v>31</v>
      </c>
      <c r="D19" s="15">
        <v>1</v>
      </c>
      <c r="E19" s="15"/>
      <c r="F19" s="13"/>
      <c r="G19" s="15"/>
      <c r="H19" s="15"/>
      <c r="I19" s="15"/>
      <c r="J19" s="15"/>
      <c r="K19" s="15"/>
      <c r="L19" s="15"/>
      <c r="M19" s="15"/>
    </row>
    <row r="20" spans="1:13" ht="13.8" x14ac:dyDescent="0.25">
      <c r="A20" s="11">
        <v>13</v>
      </c>
      <c r="B20" s="24" t="s">
        <v>209</v>
      </c>
      <c r="C20" s="66" t="s">
        <v>206</v>
      </c>
      <c r="D20" s="15"/>
      <c r="E20" s="15"/>
      <c r="F20" s="13">
        <v>1</v>
      </c>
      <c r="G20" s="15"/>
      <c r="H20" s="15"/>
      <c r="I20" s="15"/>
      <c r="J20" s="15"/>
      <c r="K20" s="15"/>
      <c r="L20" s="15"/>
      <c r="M20" s="15"/>
    </row>
    <row r="21" spans="1:13" ht="13.8" x14ac:dyDescent="0.25">
      <c r="A21" s="14">
        <v>14</v>
      </c>
      <c r="B21" s="24" t="s">
        <v>210</v>
      </c>
      <c r="C21" s="66" t="s">
        <v>206</v>
      </c>
      <c r="D21" s="15"/>
      <c r="E21" s="15"/>
      <c r="F21" s="13">
        <v>1</v>
      </c>
      <c r="G21" s="15"/>
      <c r="H21" s="15"/>
      <c r="I21" s="15"/>
      <c r="J21" s="15"/>
      <c r="K21" s="15"/>
      <c r="L21" s="15"/>
      <c r="M21" s="15"/>
    </row>
    <row r="22" spans="1:13" ht="13.8" x14ac:dyDescent="0.25">
      <c r="A22" s="23">
        <v>15</v>
      </c>
      <c r="B22" s="24" t="s">
        <v>211</v>
      </c>
      <c r="C22" s="66" t="s">
        <v>206</v>
      </c>
      <c r="D22" s="15"/>
      <c r="E22" s="15"/>
      <c r="F22" s="13">
        <v>1</v>
      </c>
      <c r="G22" s="15"/>
      <c r="H22" s="15"/>
      <c r="I22" s="15"/>
      <c r="J22" s="15"/>
      <c r="K22" s="15"/>
      <c r="L22" s="15"/>
      <c r="M22" s="15"/>
    </row>
    <row r="23" spans="1:13" ht="13.8" x14ac:dyDescent="0.25">
      <c r="A23" s="11">
        <v>16</v>
      </c>
      <c r="B23" s="24" t="s">
        <v>212</v>
      </c>
      <c r="C23" s="66" t="s">
        <v>206</v>
      </c>
      <c r="D23" s="15"/>
      <c r="E23" s="15"/>
      <c r="F23" s="13">
        <v>1</v>
      </c>
      <c r="G23" s="15"/>
      <c r="H23" s="15"/>
      <c r="I23" s="15"/>
      <c r="J23" s="15"/>
      <c r="K23" s="15"/>
      <c r="L23" s="15"/>
      <c r="M23" s="15"/>
    </row>
    <row r="24" spans="1:13" ht="13.8" x14ac:dyDescent="0.25">
      <c r="A24" s="14">
        <v>17</v>
      </c>
      <c r="B24" s="28" t="s">
        <v>213</v>
      </c>
      <c r="C24" s="22" t="s">
        <v>196</v>
      </c>
      <c r="D24" s="15">
        <v>1</v>
      </c>
      <c r="E24" s="15"/>
      <c r="F24" s="13"/>
      <c r="G24" s="15"/>
      <c r="H24" s="15"/>
      <c r="I24" s="15"/>
      <c r="J24" s="15"/>
      <c r="K24" s="15"/>
      <c r="L24" s="15"/>
      <c r="M24" s="15"/>
    </row>
    <row r="25" spans="1:13" ht="13.8" x14ac:dyDescent="0.25">
      <c r="A25" s="23">
        <v>18</v>
      </c>
      <c r="B25" s="24" t="s">
        <v>214</v>
      </c>
      <c r="C25" s="66" t="s">
        <v>206</v>
      </c>
      <c r="D25" s="15"/>
      <c r="E25" s="15"/>
      <c r="F25" s="13">
        <v>1</v>
      </c>
      <c r="G25" s="15"/>
      <c r="H25" s="15"/>
      <c r="I25" s="15"/>
      <c r="J25" s="15"/>
      <c r="K25" s="15"/>
      <c r="L25" s="15"/>
      <c r="M25" s="15"/>
    </row>
    <row r="26" spans="1:13" ht="13.8" x14ac:dyDescent="0.25">
      <c r="A26" s="11">
        <v>19</v>
      </c>
      <c r="B26" s="24" t="s">
        <v>215</v>
      </c>
      <c r="C26" s="66" t="s">
        <v>206</v>
      </c>
      <c r="D26" s="15"/>
      <c r="E26" s="15"/>
      <c r="F26" s="13">
        <v>1</v>
      </c>
      <c r="G26" s="15"/>
      <c r="H26" s="15"/>
      <c r="I26" s="15"/>
      <c r="J26" s="15"/>
      <c r="K26" s="15"/>
      <c r="L26" s="15"/>
      <c r="M26" s="15"/>
    </row>
    <row r="27" spans="1:13" ht="13.8" x14ac:dyDescent="0.25">
      <c r="A27" s="14">
        <v>20</v>
      </c>
      <c r="B27" s="29" t="s">
        <v>216</v>
      </c>
      <c r="C27" s="66" t="s">
        <v>206</v>
      </c>
      <c r="D27" s="15"/>
      <c r="E27" s="15"/>
      <c r="F27" s="13">
        <v>1</v>
      </c>
      <c r="G27" s="15"/>
      <c r="H27" s="15"/>
      <c r="I27" s="15"/>
      <c r="J27" s="15"/>
      <c r="K27" s="15"/>
      <c r="L27" s="15"/>
      <c r="M27" s="15"/>
    </row>
    <row r="28" spans="1:13" ht="13.8" x14ac:dyDescent="0.25">
      <c r="A28" s="23">
        <v>21</v>
      </c>
      <c r="B28" s="29" t="s">
        <v>217</v>
      </c>
      <c r="C28" s="66" t="s">
        <v>206</v>
      </c>
      <c r="D28" s="15"/>
      <c r="E28" s="15"/>
      <c r="F28" s="13">
        <v>1</v>
      </c>
      <c r="G28" s="15"/>
      <c r="H28" s="15"/>
      <c r="I28" s="15"/>
      <c r="J28" s="15"/>
      <c r="K28" s="15"/>
      <c r="L28" s="15"/>
      <c r="M28" s="15"/>
    </row>
    <row r="29" spans="1:13" ht="13.8" x14ac:dyDescent="0.25">
      <c r="A29" s="11">
        <v>22</v>
      </c>
      <c r="B29" s="29" t="s">
        <v>218</v>
      </c>
      <c r="C29" s="66" t="s">
        <v>206</v>
      </c>
      <c r="D29" s="15"/>
      <c r="E29" s="15"/>
      <c r="F29" s="13">
        <v>1</v>
      </c>
      <c r="G29" s="15"/>
      <c r="H29" s="15"/>
      <c r="I29" s="15"/>
      <c r="J29" s="15"/>
      <c r="K29" s="15"/>
      <c r="L29" s="15"/>
      <c r="M29" s="15"/>
    </row>
    <row r="30" spans="1:13" ht="13.8" x14ac:dyDescent="0.25">
      <c r="A30" s="14">
        <v>23</v>
      </c>
      <c r="B30" s="24" t="s">
        <v>219</v>
      </c>
      <c r="C30" s="66" t="s">
        <v>206</v>
      </c>
      <c r="D30" s="15"/>
      <c r="E30" s="15"/>
      <c r="F30" s="13">
        <v>1</v>
      </c>
      <c r="G30" s="15"/>
      <c r="H30" s="15"/>
      <c r="I30" s="15"/>
      <c r="J30" s="15"/>
      <c r="K30" s="15"/>
      <c r="L30" s="15"/>
      <c r="M30" s="15"/>
    </row>
    <row r="31" spans="1:13" ht="13.8" x14ac:dyDescent="0.25">
      <c r="A31" s="23">
        <v>24</v>
      </c>
      <c r="B31" s="24" t="s">
        <v>220</v>
      </c>
      <c r="C31" s="66" t="s">
        <v>206</v>
      </c>
      <c r="D31" s="15"/>
      <c r="E31" s="15"/>
      <c r="F31" s="13">
        <v>1</v>
      </c>
      <c r="G31" s="15"/>
      <c r="H31" s="15"/>
      <c r="I31" s="15"/>
      <c r="J31" s="15"/>
      <c r="K31" s="15"/>
      <c r="L31" s="15"/>
      <c r="M31" s="15"/>
    </row>
    <row r="32" spans="1:13" ht="13.8" x14ac:dyDescent="0.25">
      <c r="A32" s="11">
        <v>25</v>
      </c>
      <c r="B32" s="24" t="s">
        <v>221</v>
      </c>
      <c r="C32" s="66" t="s">
        <v>206</v>
      </c>
      <c r="D32" s="15"/>
      <c r="E32" s="15"/>
      <c r="F32" s="13">
        <v>1</v>
      </c>
      <c r="G32" s="15"/>
      <c r="H32" s="15"/>
      <c r="I32" s="15"/>
      <c r="J32" s="15"/>
      <c r="K32" s="15"/>
      <c r="L32" s="15"/>
      <c r="M32" s="15"/>
    </row>
    <row r="33" spans="1:13" ht="13.8" x14ac:dyDescent="0.25">
      <c r="A33" s="14">
        <v>26</v>
      </c>
      <c r="B33" s="24" t="s">
        <v>222</v>
      </c>
      <c r="C33" s="66" t="s">
        <v>206</v>
      </c>
      <c r="D33" s="15"/>
      <c r="E33" s="15"/>
      <c r="F33" s="13">
        <v>1</v>
      </c>
      <c r="G33" s="15"/>
      <c r="H33" s="15"/>
      <c r="I33" s="15"/>
      <c r="J33" s="15"/>
      <c r="K33" s="15"/>
      <c r="L33" s="15"/>
      <c r="M33" s="15"/>
    </row>
    <row r="34" spans="1:13" ht="13.8" x14ac:dyDescent="0.25">
      <c r="A34" s="23">
        <v>27</v>
      </c>
      <c r="B34" s="24" t="s">
        <v>223</v>
      </c>
      <c r="C34" s="22" t="s">
        <v>31</v>
      </c>
      <c r="D34" s="15"/>
      <c r="E34" s="15"/>
      <c r="F34" s="13">
        <v>1</v>
      </c>
      <c r="G34" s="15"/>
      <c r="H34" s="15"/>
      <c r="I34" s="15"/>
      <c r="J34" s="15"/>
      <c r="K34" s="15"/>
      <c r="L34" s="15"/>
      <c r="M34" s="15"/>
    </row>
    <row r="35" spans="1:13" ht="13.8" x14ac:dyDescent="0.25">
      <c r="A35" s="11">
        <v>28</v>
      </c>
      <c r="B35" s="24" t="s">
        <v>224</v>
      </c>
      <c r="C35" s="22" t="s">
        <v>31</v>
      </c>
      <c r="D35" s="15"/>
      <c r="E35" s="15"/>
      <c r="F35" s="13">
        <v>1</v>
      </c>
      <c r="G35" s="15"/>
      <c r="H35" s="15"/>
      <c r="I35" s="15"/>
      <c r="J35" s="15"/>
      <c r="K35" s="15"/>
      <c r="L35" s="15"/>
      <c r="M35" s="15"/>
    </row>
    <row r="36" spans="1:13" ht="13.8" x14ac:dyDescent="0.25">
      <c r="A36" s="14">
        <v>29</v>
      </c>
      <c r="B36" s="24" t="s">
        <v>225</v>
      </c>
      <c r="C36" s="22" t="s">
        <v>31</v>
      </c>
      <c r="D36" s="15"/>
      <c r="E36" s="15"/>
      <c r="F36" s="13">
        <v>1</v>
      </c>
      <c r="G36" s="15"/>
      <c r="H36" s="15"/>
      <c r="I36" s="15"/>
      <c r="J36" s="15"/>
      <c r="K36" s="15"/>
      <c r="L36" s="15"/>
      <c r="M36" s="15"/>
    </row>
    <row r="37" spans="1:13" ht="13.8" x14ac:dyDescent="0.25">
      <c r="A37" s="23">
        <v>30</v>
      </c>
      <c r="B37" s="26" t="s">
        <v>226</v>
      </c>
      <c r="C37" s="66" t="s">
        <v>206</v>
      </c>
      <c r="D37" s="15"/>
      <c r="E37" s="15"/>
      <c r="F37" s="13">
        <v>1</v>
      </c>
      <c r="G37" s="15"/>
      <c r="H37" s="15"/>
      <c r="I37" s="15"/>
      <c r="J37" s="15"/>
      <c r="K37" s="15"/>
      <c r="L37" s="15"/>
      <c r="M37" s="15"/>
    </row>
    <row r="38" spans="1:13" ht="13.8" x14ac:dyDescent="0.25">
      <c r="A38" s="11">
        <v>31</v>
      </c>
      <c r="B38" s="25" t="s">
        <v>206</v>
      </c>
      <c r="C38" s="22"/>
      <c r="D38" s="15"/>
      <c r="E38" s="15">
        <v>1</v>
      </c>
      <c r="F38" s="13"/>
      <c r="G38" s="15"/>
      <c r="H38" s="15"/>
      <c r="I38" s="15"/>
      <c r="J38" s="15"/>
      <c r="K38" s="15"/>
      <c r="L38" s="15"/>
      <c r="M38" s="15"/>
    </row>
    <row r="39" spans="1:13" ht="13.8" x14ac:dyDescent="0.25">
      <c r="A39" s="14">
        <v>32</v>
      </c>
      <c r="B39" s="26" t="s">
        <v>227</v>
      </c>
      <c r="C39" s="66" t="s">
        <v>228</v>
      </c>
      <c r="D39" s="15"/>
      <c r="E39" s="15"/>
      <c r="F39" s="13"/>
      <c r="G39" s="15">
        <v>1</v>
      </c>
      <c r="H39" s="15"/>
      <c r="I39" s="15"/>
      <c r="J39" s="15"/>
      <c r="K39" s="15"/>
      <c r="L39" s="15"/>
      <c r="M39" s="15"/>
    </row>
    <row r="40" spans="1:13" ht="13.8" x14ac:dyDescent="0.25">
      <c r="A40" s="23">
        <v>33</v>
      </c>
      <c r="B40" s="26" t="s">
        <v>228</v>
      </c>
      <c r="C40" s="22"/>
      <c r="D40" s="15"/>
      <c r="E40" s="15"/>
      <c r="F40" s="13">
        <v>1</v>
      </c>
      <c r="G40" s="15"/>
      <c r="H40" s="15"/>
      <c r="I40" s="15"/>
      <c r="J40" s="15"/>
      <c r="K40" s="15"/>
      <c r="L40" s="15"/>
      <c r="M40" s="15"/>
    </row>
    <row r="41" spans="1:13" x14ac:dyDescent="0.25">
      <c r="A41" s="45" t="s">
        <v>114</v>
      </c>
      <c r="B41" s="46"/>
      <c r="C41" s="47"/>
      <c r="D41" s="15">
        <f t="shared" ref="D41:M41" si="0">SUM(D8:D40)</f>
        <v>3</v>
      </c>
      <c r="E41" s="15">
        <f t="shared" si="0"/>
        <v>1</v>
      </c>
      <c r="F41" s="15">
        <f t="shared" si="0"/>
        <v>28</v>
      </c>
      <c r="G41" s="15">
        <f t="shared" si="0"/>
        <v>1</v>
      </c>
      <c r="H41" s="15">
        <f t="shared" si="0"/>
        <v>0</v>
      </c>
      <c r="I41" s="15">
        <f t="shared" si="0"/>
        <v>0</v>
      </c>
      <c r="J41" s="15">
        <f t="shared" si="0"/>
        <v>0</v>
      </c>
      <c r="K41" s="15">
        <f t="shared" si="0"/>
        <v>0</v>
      </c>
      <c r="L41" s="15">
        <f t="shared" si="0"/>
        <v>0</v>
      </c>
      <c r="M41" s="15">
        <f t="shared" si="0"/>
        <v>0</v>
      </c>
    </row>
    <row r="42" spans="1:13" x14ac:dyDescent="0.25">
      <c r="A42" s="45" t="s">
        <v>115</v>
      </c>
      <c r="B42" s="46"/>
      <c r="C42" s="47"/>
      <c r="D42" s="17">
        <f>D41*D7</f>
        <v>55800</v>
      </c>
      <c r="E42" s="17">
        <f>E41*E7</f>
        <v>5100</v>
      </c>
      <c r="F42" s="17">
        <f>F41*F7</f>
        <v>574000</v>
      </c>
      <c r="G42" s="17">
        <f>G41*G7</f>
        <v>10200</v>
      </c>
      <c r="H42" s="17">
        <f>H41*H7</f>
        <v>0</v>
      </c>
      <c r="I42" s="17">
        <f>I41*I7</f>
        <v>0</v>
      </c>
      <c r="J42" s="17">
        <f>J41*J7</f>
        <v>0</v>
      </c>
      <c r="K42" s="17">
        <f>K41*K7</f>
        <v>0</v>
      </c>
      <c r="L42" s="17">
        <f>L41*L7</f>
        <v>0</v>
      </c>
      <c r="M42" s="17">
        <f>M41*M7</f>
        <v>0</v>
      </c>
    </row>
    <row r="43" spans="1:13" x14ac:dyDescent="0.25">
      <c r="A43" s="45" t="s">
        <v>116</v>
      </c>
      <c r="B43" s="46"/>
      <c r="C43" s="47"/>
      <c r="D43" s="48">
        <f>SUM(D42:M42)</f>
        <v>645100</v>
      </c>
      <c r="E43" s="49"/>
      <c r="F43" s="49"/>
      <c r="G43" s="49"/>
      <c r="H43" s="49"/>
      <c r="I43" s="49"/>
      <c r="J43" s="49"/>
      <c r="K43" s="49"/>
      <c r="L43" s="49"/>
      <c r="M43" s="49"/>
    </row>
  </sheetData>
  <mergeCells count="19">
    <mergeCell ref="A42:C42"/>
    <mergeCell ref="A43:C43"/>
    <mergeCell ref="D43:M43"/>
    <mergeCell ref="C5:D5"/>
    <mergeCell ref="E5:I5"/>
    <mergeCell ref="A6:A7"/>
    <mergeCell ref="B6:B7"/>
    <mergeCell ref="C6:C7"/>
    <mergeCell ref="A41:C41"/>
    <mergeCell ref="A1:B5"/>
    <mergeCell ref="C1:M1"/>
    <mergeCell ref="C2:D2"/>
    <mergeCell ref="E2:I2"/>
    <mergeCell ref="K2:M2"/>
    <mergeCell ref="C3:D3"/>
    <mergeCell ref="E3:I3"/>
    <mergeCell ref="K3:M3"/>
    <mergeCell ref="C4:D4"/>
    <mergeCell ref="E4:I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AF26B-E98C-43C8-8219-C9BBFFF9EEF8}">
  <dimension ref="A1:M13"/>
  <sheetViews>
    <sheetView topLeftCell="A4" workbookViewId="0">
      <selection activeCell="C16" sqref="C16"/>
    </sheetView>
  </sheetViews>
  <sheetFormatPr baseColWidth="10" defaultColWidth="11.33203125" defaultRowHeight="13.2" x14ac:dyDescent="0.25"/>
  <cols>
    <col min="1" max="1" width="3.88671875" style="16" customWidth="1"/>
    <col min="2" max="2" width="35.109375" style="16" customWidth="1"/>
    <col min="3" max="3" width="35.77734375" style="16" customWidth="1"/>
    <col min="4" max="4" width="14" style="30" customWidth="1"/>
    <col min="5" max="5" width="13" style="30" bestFit="1" customWidth="1"/>
    <col min="6" max="6" width="13.77734375" style="30" customWidth="1"/>
    <col min="7" max="7" width="12" style="30" bestFit="1" customWidth="1"/>
    <col min="8" max="8" width="11.77734375" style="30" bestFit="1" customWidth="1"/>
    <col min="9" max="9" width="12.33203125" style="30" customWidth="1"/>
    <col min="10" max="10" width="19" style="30" customWidth="1"/>
    <col min="11" max="11" width="16.109375" style="30" customWidth="1"/>
    <col min="12" max="12" width="19.33203125" style="30" bestFit="1" customWidth="1"/>
    <col min="13" max="13" width="14.6640625" style="30" bestFit="1" customWidth="1"/>
    <col min="14" max="16384" width="11.33203125" style="16"/>
  </cols>
  <sheetData>
    <row r="1" spans="1:13" x14ac:dyDescent="0.25">
      <c r="A1" s="58"/>
      <c r="B1" s="59"/>
      <c r="C1" s="64" t="s">
        <v>0</v>
      </c>
      <c r="D1" s="64"/>
      <c r="E1" s="64"/>
      <c r="F1" s="64"/>
      <c r="G1" s="64"/>
      <c r="H1" s="64"/>
      <c r="I1" s="64"/>
      <c r="J1" s="64"/>
      <c r="K1" s="64"/>
      <c r="L1" s="64"/>
      <c r="M1" s="65"/>
    </row>
    <row r="2" spans="1:13" ht="26.4" x14ac:dyDescent="0.25">
      <c r="A2" s="60"/>
      <c r="B2" s="61"/>
      <c r="C2" s="61" t="s">
        <v>1</v>
      </c>
      <c r="D2" s="61"/>
      <c r="E2" s="43" t="s">
        <v>2</v>
      </c>
      <c r="F2" s="43"/>
      <c r="G2" s="43"/>
      <c r="H2" s="43"/>
      <c r="I2" s="43"/>
      <c r="J2" s="1" t="s">
        <v>3</v>
      </c>
      <c r="K2" s="41" t="s">
        <v>4</v>
      </c>
      <c r="L2" s="41"/>
      <c r="M2" s="42"/>
    </row>
    <row r="3" spans="1:13" ht="26.4" x14ac:dyDescent="0.25">
      <c r="A3" s="60"/>
      <c r="B3" s="61"/>
      <c r="C3" s="43" t="s">
        <v>5</v>
      </c>
      <c r="D3" s="43"/>
      <c r="E3" s="43" t="s">
        <v>6</v>
      </c>
      <c r="F3" s="43"/>
      <c r="G3" s="43"/>
      <c r="H3" s="43"/>
      <c r="I3" s="43"/>
      <c r="J3" s="1" t="s">
        <v>7</v>
      </c>
      <c r="K3" s="41" t="s">
        <v>195</v>
      </c>
      <c r="L3" s="41"/>
      <c r="M3" s="42"/>
    </row>
    <row r="4" spans="1:13" ht="26.4" x14ac:dyDescent="0.25">
      <c r="A4" s="60"/>
      <c r="B4" s="61"/>
      <c r="C4" s="43" t="s">
        <v>9</v>
      </c>
      <c r="D4" s="43"/>
      <c r="E4" s="44" t="s">
        <v>10</v>
      </c>
      <c r="F4" s="44"/>
      <c r="G4" s="44"/>
      <c r="H4" s="44"/>
      <c r="I4" s="44"/>
      <c r="J4" s="1" t="s">
        <v>11</v>
      </c>
      <c r="K4" s="2">
        <v>2</v>
      </c>
      <c r="L4" s="1" t="s">
        <v>12</v>
      </c>
      <c r="M4" s="3">
        <v>1</v>
      </c>
    </row>
    <row r="5" spans="1:13" ht="27" thickBot="1" x14ac:dyDescent="0.3">
      <c r="A5" s="62"/>
      <c r="B5" s="63"/>
      <c r="C5" s="50" t="s">
        <v>13</v>
      </c>
      <c r="D5" s="50"/>
      <c r="E5" s="51" t="s">
        <v>14</v>
      </c>
      <c r="F5" s="51"/>
      <c r="G5" s="51"/>
      <c r="H5" s="51"/>
      <c r="I5" s="51"/>
      <c r="J5" s="4" t="s">
        <v>15</v>
      </c>
      <c r="K5" s="5">
        <v>3</v>
      </c>
      <c r="L5" s="4" t="s">
        <v>16</v>
      </c>
      <c r="M5" s="6">
        <v>1</v>
      </c>
    </row>
    <row r="6" spans="1:13" ht="92.4" x14ac:dyDescent="0.25">
      <c r="A6" s="52" t="s">
        <v>17</v>
      </c>
      <c r="B6" s="54" t="s">
        <v>18</v>
      </c>
      <c r="C6" s="56" t="s">
        <v>19</v>
      </c>
      <c r="D6" s="7" t="s">
        <v>20</v>
      </c>
      <c r="E6" s="7" t="s">
        <v>21</v>
      </c>
      <c r="F6" s="7" t="s">
        <v>22</v>
      </c>
      <c r="G6" s="7" t="s">
        <v>23</v>
      </c>
      <c r="H6" s="7" t="s">
        <v>24</v>
      </c>
      <c r="I6" s="7" t="s">
        <v>25</v>
      </c>
      <c r="J6" s="7" t="s">
        <v>26</v>
      </c>
      <c r="K6" s="7" t="s">
        <v>27</v>
      </c>
      <c r="L6" s="7" t="s">
        <v>28</v>
      </c>
      <c r="M6" s="8" t="s">
        <v>29</v>
      </c>
    </row>
    <row r="7" spans="1:13" ht="13.8" thickBot="1" x14ac:dyDescent="0.3">
      <c r="A7" s="53"/>
      <c r="B7" s="55"/>
      <c r="C7" s="57"/>
      <c r="D7" s="9">
        <v>18600</v>
      </c>
      <c r="E7" s="9">
        <v>5100</v>
      </c>
      <c r="F7" s="9">
        <v>20500</v>
      </c>
      <c r="G7" s="9">
        <v>10200</v>
      </c>
      <c r="H7" s="9">
        <v>22700</v>
      </c>
      <c r="I7" s="9">
        <v>25600</v>
      </c>
      <c r="J7" s="9">
        <v>1600</v>
      </c>
      <c r="K7" s="9">
        <v>15700</v>
      </c>
      <c r="L7" s="9">
        <v>13600</v>
      </c>
      <c r="M7" s="10">
        <v>4000</v>
      </c>
    </row>
    <row r="8" spans="1:13" ht="13.8" x14ac:dyDescent="0.25">
      <c r="A8" s="11">
        <v>1</v>
      </c>
      <c r="B8" s="31" t="s">
        <v>229</v>
      </c>
      <c r="C8" s="31" t="s">
        <v>229</v>
      </c>
      <c r="D8" s="13">
        <v>1</v>
      </c>
      <c r="E8" s="13"/>
      <c r="F8" s="13"/>
      <c r="G8" s="13"/>
      <c r="H8" s="13"/>
      <c r="I8" s="13"/>
      <c r="J8" s="13"/>
      <c r="K8" s="13"/>
      <c r="L8" s="13"/>
      <c r="M8" s="13"/>
    </row>
    <row r="9" spans="1:13" ht="13.8" x14ac:dyDescent="0.25">
      <c r="A9" s="14">
        <v>2</v>
      </c>
      <c r="B9" s="32" t="s">
        <v>230</v>
      </c>
      <c r="C9" s="12"/>
      <c r="D9" s="15">
        <v>1</v>
      </c>
      <c r="E9" s="15"/>
      <c r="F9" s="13"/>
      <c r="G9" s="15"/>
      <c r="H9" s="15"/>
      <c r="I9" s="15"/>
      <c r="J9" s="15"/>
      <c r="K9" s="15"/>
      <c r="L9" s="15"/>
      <c r="M9" s="15"/>
    </row>
    <row r="10" spans="1:13" ht="13.8" x14ac:dyDescent="0.25">
      <c r="A10" s="14">
        <v>3</v>
      </c>
      <c r="B10" s="31" t="s">
        <v>570</v>
      </c>
      <c r="C10" s="31" t="s">
        <v>229</v>
      </c>
      <c r="D10" s="15"/>
      <c r="E10" s="15"/>
      <c r="F10" s="13">
        <v>1</v>
      </c>
      <c r="G10" s="15"/>
      <c r="H10" s="15"/>
      <c r="I10" s="15"/>
      <c r="J10" s="15"/>
      <c r="K10" s="15"/>
      <c r="L10" s="15"/>
      <c r="M10" s="15"/>
    </row>
    <row r="11" spans="1:13" x14ac:dyDescent="0.25">
      <c r="A11" s="45" t="s">
        <v>114</v>
      </c>
      <c r="B11" s="46"/>
      <c r="C11" s="47"/>
      <c r="D11" s="15">
        <f t="shared" ref="D11:M11" si="0">SUM(D8:D10)</f>
        <v>2</v>
      </c>
      <c r="E11" s="15">
        <f t="shared" si="0"/>
        <v>0</v>
      </c>
      <c r="F11" s="15">
        <f t="shared" si="0"/>
        <v>1</v>
      </c>
      <c r="G11" s="15">
        <f t="shared" si="0"/>
        <v>0</v>
      </c>
      <c r="H11" s="15">
        <f t="shared" si="0"/>
        <v>0</v>
      </c>
      <c r="I11" s="15">
        <f t="shared" si="0"/>
        <v>0</v>
      </c>
      <c r="J11" s="15">
        <f t="shared" si="0"/>
        <v>0</v>
      </c>
      <c r="K11" s="15">
        <f t="shared" si="0"/>
        <v>0</v>
      </c>
      <c r="L11" s="15">
        <f t="shared" si="0"/>
        <v>0</v>
      </c>
      <c r="M11" s="15">
        <f t="shared" si="0"/>
        <v>0</v>
      </c>
    </row>
    <row r="12" spans="1:13" x14ac:dyDescent="0.25">
      <c r="A12" s="45" t="s">
        <v>115</v>
      </c>
      <c r="B12" s="46"/>
      <c r="C12" s="47"/>
      <c r="D12" s="17">
        <f t="shared" ref="D12:M12" si="1">D11*D7</f>
        <v>37200</v>
      </c>
      <c r="E12" s="17">
        <f t="shared" si="1"/>
        <v>0</v>
      </c>
      <c r="F12" s="17">
        <f t="shared" si="1"/>
        <v>20500</v>
      </c>
      <c r="G12" s="17">
        <f t="shared" si="1"/>
        <v>0</v>
      </c>
      <c r="H12" s="17">
        <f t="shared" si="1"/>
        <v>0</v>
      </c>
      <c r="I12" s="17">
        <f t="shared" si="1"/>
        <v>0</v>
      </c>
      <c r="J12" s="17">
        <f t="shared" si="1"/>
        <v>0</v>
      </c>
      <c r="K12" s="17">
        <f t="shared" si="1"/>
        <v>0</v>
      </c>
      <c r="L12" s="17">
        <f t="shared" si="1"/>
        <v>0</v>
      </c>
      <c r="M12" s="17">
        <f t="shared" si="1"/>
        <v>0</v>
      </c>
    </row>
    <row r="13" spans="1:13" x14ac:dyDescent="0.25">
      <c r="A13" s="45" t="s">
        <v>116</v>
      </c>
      <c r="B13" s="46"/>
      <c r="C13" s="47"/>
      <c r="D13" s="48">
        <f>SUM(D12:M12)</f>
        <v>57700</v>
      </c>
      <c r="E13" s="49"/>
      <c r="F13" s="49"/>
      <c r="G13" s="49"/>
      <c r="H13" s="49"/>
      <c r="I13" s="49"/>
      <c r="J13" s="49"/>
      <c r="K13" s="49"/>
      <c r="L13" s="49"/>
      <c r="M13" s="49"/>
    </row>
  </sheetData>
  <mergeCells count="19">
    <mergeCell ref="A12:C12"/>
    <mergeCell ref="A13:C13"/>
    <mergeCell ref="D13:M13"/>
    <mergeCell ref="C5:D5"/>
    <mergeCell ref="E5:I5"/>
    <mergeCell ref="A6:A7"/>
    <mergeCell ref="B6:B7"/>
    <mergeCell ref="C6:C7"/>
    <mergeCell ref="A11:C11"/>
    <mergeCell ref="A1:B5"/>
    <mergeCell ref="C1:M1"/>
    <mergeCell ref="C2:D2"/>
    <mergeCell ref="E2:I2"/>
    <mergeCell ref="K2:M2"/>
    <mergeCell ref="C3:D3"/>
    <mergeCell ref="E3:I3"/>
    <mergeCell ref="K3:M3"/>
    <mergeCell ref="C4:D4"/>
    <mergeCell ref="E4:I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19F9C-E0D5-47BD-9202-FC7330A42B73}">
  <dimension ref="A1:M94"/>
  <sheetViews>
    <sheetView topLeftCell="A79" workbookViewId="0">
      <selection activeCell="C90" sqref="C90"/>
    </sheetView>
  </sheetViews>
  <sheetFormatPr baseColWidth="10" defaultRowHeight="14.4" x14ac:dyDescent="0.3"/>
  <cols>
    <col min="2" max="2" width="35.88671875" customWidth="1"/>
    <col min="3" max="3" width="35.109375" customWidth="1"/>
    <col min="6" max="6" width="14.33203125" customWidth="1"/>
    <col min="12" max="12" width="12.77734375" customWidth="1"/>
  </cols>
  <sheetData>
    <row r="1" spans="1:13" x14ac:dyDescent="0.3">
      <c r="A1" s="58"/>
      <c r="B1" s="59"/>
      <c r="C1" s="64" t="s">
        <v>0</v>
      </c>
      <c r="D1" s="64"/>
      <c r="E1" s="64"/>
      <c r="F1" s="64"/>
      <c r="G1" s="64"/>
      <c r="H1" s="64"/>
      <c r="I1" s="64"/>
      <c r="J1" s="64"/>
      <c r="K1" s="64"/>
      <c r="L1" s="64"/>
      <c r="M1" s="65"/>
    </row>
    <row r="2" spans="1:13" ht="40.200000000000003" x14ac:dyDescent="0.3">
      <c r="A2" s="60"/>
      <c r="B2" s="61"/>
      <c r="C2" s="61" t="s">
        <v>1</v>
      </c>
      <c r="D2" s="61"/>
      <c r="E2" s="43" t="s">
        <v>2</v>
      </c>
      <c r="F2" s="43"/>
      <c r="G2" s="43"/>
      <c r="H2" s="43"/>
      <c r="I2" s="43"/>
      <c r="J2" s="1" t="s">
        <v>3</v>
      </c>
      <c r="K2" s="41" t="s">
        <v>4</v>
      </c>
      <c r="L2" s="41"/>
      <c r="M2" s="42"/>
    </row>
    <row r="3" spans="1:13" ht="27" x14ac:dyDescent="0.3">
      <c r="A3" s="60"/>
      <c r="B3" s="61"/>
      <c r="C3" s="43" t="s">
        <v>5</v>
      </c>
      <c r="D3" s="43"/>
      <c r="E3" s="43" t="s">
        <v>6</v>
      </c>
      <c r="F3" s="43"/>
      <c r="G3" s="43"/>
      <c r="H3" s="43"/>
      <c r="I3" s="43"/>
      <c r="J3" s="1" t="s">
        <v>7</v>
      </c>
      <c r="K3" s="41" t="s">
        <v>8</v>
      </c>
      <c r="L3" s="41"/>
      <c r="M3" s="42"/>
    </row>
    <row r="4" spans="1:13" ht="52.8" x14ac:dyDescent="0.3">
      <c r="A4" s="60"/>
      <c r="B4" s="61"/>
      <c r="C4" s="43" t="s">
        <v>9</v>
      </c>
      <c r="D4" s="43"/>
      <c r="E4" s="44" t="s">
        <v>10</v>
      </c>
      <c r="F4" s="44"/>
      <c r="G4" s="44"/>
      <c r="H4" s="44"/>
      <c r="I4" s="44"/>
      <c r="J4" s="1" t="s">
        <v>11</v>
      </c>
      <c r="K4" s="2">
        <v>0</v>
      </c>
      <c r="L4" s="1" t="s">
        <v>12</v>
      </c>
      <c r="M4" s="3">
        <v>0</v>
      </c>
    </row>
    <row r="5" spans="1:13" ht="53.4" thickBot="1" x14ac:dyDescent="0.35">
      <c r="A5" s="62"/>
      <c r="B5" s="63"/>
      <c r="C5" s="50" t="s">
        <v>13</v>
      </c>
      <c r="D5" s="50"/>
      <c r="E5" s="51" t="s">
        <v>14</v>
      </c>
      <c r="F5" s="51"/>
      <c r="G5" s="51"/>
      <c r="H5" s="51"/>
      <c r="I5" s="51"/>
      <c r="J5" s="4" t="s">
        <v>15</v>
      </c>
      <c r="K5" s="5">
        <v>84</v>
      </c>
      <c r="L5" s="4" t="s">
        <v>16</v>
      </c>
      <c r="M5" s="6">
        <v>0</v>
      </c>
    </row>
    <row r="6" spans="1:13" ht="92.4" x14ac:dyDescent="0.3">
      <c r="A6" s="52" t="s">
        <v>17</v>
      </c>
      <c r="B6" s="54" t="s">
        <v>18</v>
      </c>
      <c r="C6" s="56" t="s">
        <v>19</v>
      </c>
      <c r="D6" s="7" t="s">
        <v>20</v>
      </c>
      <c r="E6" s="7" t="s">
        <v>21</v>
      </c>
      <c r="F6" s="7" t="s">
        <v>22</v>
      </c>
      <c r="G6" s="7" t="s">
        <v>23</v>
      </c>
      <c r="H6" s="7" t="s">
        <v>24</v>
      </c>
      <c r="I6" s="7" t="s">
        <v>25</v>
      </c>
      <c r="J6" s="7" t="s">
        <v>26</v>
      </c>
      <c r="K6" s="7" t="s">
        <v>27</v>
      </c>
      <c r="L6" s="7" t="s">
        <v>28</v>
      </c>
      <c r="M6" s="8" t="s">
        <v>29</v>
      </c>
    </row>
    <row r="7" spans="1:13" ht="15" thickBot="1" x14ac:dyDescent="0.35">
      <c r="A7" s="53"/>
      <c r="B7" s="55"/>
      <c r="C7" s="57"/>
      <c r="D7" s="9">
        <v>18600</v>
      </c>
      <c r="E7" s="9">
        <v>5100</v>
      </c>
      <c r="F7" s="9">
        <v>20500</v>
      </c>
      <c r="G7" s="9">
        <v>10200</v>
      </c>
      <c r="H7" s="9">
        <v>22700</v>
      </c>
      <c r="I7" s="9">
        <v>25600</v>
      </c>
      <c r="J7" s="9">
        <v>1600</v>
      </c>
      <c r="K7" s="9">
        <v>15700</v>
      </c>
      <c r="L7" s="9">
        <v>13600</v>
      </c>
      <c r="M7" s="10">
        <v>4000</v>
      </c>
    </row>
    <row r="8" spans="1:13" x14ac:dyDescent="0.3">
      <c r="A8" s="70">
        <v>1</v>
      </c>
      <c r="B8" s="71" t="s">
        <v>30</v>
      </c>
      <c r="C8" s="22" t="s">
        <v>31</v>
      </c>
      <c r="D8" s="13"/>
      <c r="E8" s="13"/>
      <c r="F8" s="13">
        <v>1</v>
      </c>
      <c r="G8" s="13"/>
      <c r="H8" s="13"/>
      <c r="I8" s="13"/>
      <c r="J8" s="13"/>
      <c r="K8" s="13"/>
      <c r="L8" s="13"/>
      <c r="M8" s="13"/>
    </row>
    <row r="9" spans="1:13" x14ac:dyDescent="0.3">
      <c r="A9" s="72">
        <v>2</v>
      </c>
      <c r="B9" s="71" t="s">
        <v>32</v>
      </c>
      <c r="C9" s="22" t="s">
        <v>31</v>
      </c>
      <c r="D9" s="15"/>
      <c r="E9" s="15"/>
      <c r="F9" s="15">
        <v>1</v>
      </c>
      <c r="G9" s="15"/>
      <c r="H9" s="15"/>
      <c r="I9" s="15"/>
      <c r="J9" s="15"/>
      <c r="K9" s="15"/>
      <c r="L9" s="15"/>
      <c r="M9" s="15"/>
    </row>
    <row r="10" spans="1:13" x14ac:dyDescent="0.3">
      <c r="A10" s="72">
        <v>3</v>
      </c>
      <c r="B10" s="71" t="s">
        <v>33</v>
      </c>
      <c r="C10" s="22" t="s">
        <v>31</v>
      </c>
      <c r="D10" s="15"/>
      <c r="E10" s="15"/>
      <c r="F10" s="15">
        <v>1</v>
      </c>
      <c r="G10" s="15"/>
      <c r="H10" s="15"/>
      <c r="I10" s="15"/>
      <c r="J10" s="15"/>
      <c r="K10" s="15"/>
      <c r="L10" s="15"/>
      <c r="M10" s="15"/>
    </row>
    <row r="11" spans="1:13" x14ac:dyDescent="0.3">
      <c r="A11" s="72">
        <v>4</v>
      </c>
      <c r="B11" s="71" t="s">
        <v>34</v>
      </c>
      <c r="C11" s="22" t="s">
        <v>31</v>
      </c>
      <c r="D11" s="15"/>
      <c r="E11" s="15"/>
      <c r="F11" s="15">
        <v>1</v>
      </c>
      <c r="G11" s="15"/>
      <c r="H11" s="15"/>
      <c r="I11" s="15"/>
      <c r="J11" s="15"/>
      <c r="K11" s="15"/>
      <c r="L11" s="15"/>
      <c r="M11" s="15"/>
    </row>
    <row r="12" spans="1:13" x14ac:dyDescent="0.3">
      <c r="A12" s="72">
        <v>5</v>
      </c>
      <c r="B12" s="71" t="s">
        <v>35</v>
      </c>
      <c r="C12" s="22" t="s">
        <v>31</v>
      </c>
      <c r="D12" s="15"/>
      <c r="E12" s="15"/>
      <c r="F12" s="15">
        <v>1</v>
      </c>
      <c r="G12" s="15"/>
      <c r="H12" s="15"/>
      <c r="I12" s="15"/>
      <c r="J12" s="15"/>
      <c r="K12" s="15"/>
      <c r="L12" s="15"/>
      <c r="M12" s="15"/>
    </row>
    <row r="13" spans="1:13" x14ac:dyDescent="0.3">
      <c r="A13" s="72">
        <v>6</v>
      </c>
      <c r="B13" s="71" t="s">
        <v>36</v>
      </c>
      <c r="C13" s="22" t="s">
        <v>31</v>
      </c>
      <c r="D13" s="15"/>
      <c r="E13" s="15"/>
      <c r="F13" s="15">
        <v>1</v>
      </c>
      <c r="G13" s="15"/>
      <c r="H13" s="15"/>
      <c r="I13" s="15"/>
      <c r="J13" s="15"/>
      <c r="K13" s="15"/>
      <c r="L13" s="15"/>
      <c r="M13" s="15"/>
    </row>
    <row r="14" spans="1:13" x14ac:dyDescent="0.3">
      <c r="A14" s="72">
        <v>7</v>
      </c>
      <c r="B14" s="71" t="s">
        <v>37</v>
      </c>
      <c r="C14" s="22" t="s">
        <v>31</v>
      </c>
      <c r="D14" s="15"/>
      <c r="E14" s="15"/>
      <c r="F14" s="15">
        <v>1</v>
      </c>
      <c r="G14" s="15"/>
      <c r="H14" s="15"/>
      <c r="I14" s="15"/>
      <c r="J14" s="15"/>
      <c r="K14" s="15"/>
      <c r="L14" s="15"/>
      <c r="M14" s="15"/>
    </row>
    <row r="15" spans="1:13" x14ac:dyDescent="0.3">
      <c r="A15" s="72">
        <v>8</v>
      </c>
      <c r="B15" s="71" t="s">
        <v>38</v>
      </c>
      <c r="C15" s="22" t="s">
        <v>31</v>
      </c>
      <c r="D15" s="15"/>
      <c r="E15" s="15"/>
      <c r="F15" s="15">
        <v>1</v>
      </c>
      <c r="G15" s="15"/>
      <c r="H15" s="15"/>
      <c r="I15" s="15"/>
      <c r="J15" s="15"/>
      <c r="K15" s="15"/>
      <c r="L15" s="15"/>
      <c r="M15" s="15"/>
    </row>
    <row r="16" spans="1:13" x14ac:dyDescent="0.3">
      <c r="A16" s="72">
        <v>9</v>
      </c>
      <c r="B16" s="71" t="s">
        <v>39</v>
      </c>
      <c r="C16" s="22" t="s">
        <v>31</v>
      </c>
      <c r="D16" s="15"/>
      <c r="E16" s="15"/>
      <c r="F16" s="15">
        <v>1</v>
      </c>
      <c r="G16" s="15"/>
      <c r="H16" s="15"/>
      <c r="I16" s="15"/>
      <c r="J16" s="15"/>
      <c r="K16" s="15"/>
      <c r="L16" s="15"/>
      <c r="M16" s="15"/>
    </row>
    <row r="17" spans="1:13" x14ac:dyDescent="0.3">
      <c r="A17" s="72">
        <v>10</v>
      </c>
      <c r="B17" s="71" t="s">
        <v>40</v>
      </c>
      <c r="C17" s="22" t="s">
        <v>31</v>
      </c>
      <c r="D17" s="15"/>
      <c r="E17" s="15"/>
      <c r="F17" s="15">
        <v>1</v>
      </c>
      <c r="G17" s="15"/>
      <c r="H17" s="15"/>
      <c r="I17" s="15"/>
      <c r="J17" s="15"/>
      <c r="K17" s="15"/>
      <c r="L17" s="15"/>
      <c r="M17" s="15"/>
    </row>
    <row r="18" spans="1:13" x14ac:dyDescent="0.3">
      <c r="A18" s="72">
        <v>11</v>
      </c>
      <c r="B18" s="71" t="s">
        <v>41</v>
      </c>
      <c r="C18" s="22" t="s">
        <v>31</v>
      </c>
      <c r="D18" s="15"/>
      <c r="E18" s="15"/>
      <c r="F18" s="15">
        <v>1</v>
      </c>
      <c r="G18" s="15"/>
      <c r="H18" s="15"/>
      <c r="I18" s="15"/>
      <c r="J18" s="15"/>
      <c r="K18" s="15"/>
      <c r="L18" s="15"/>
      <c r="M18" s="15"/>
    </row>
    <row r="19" spans="1:13" x14ac:dyDescent="0.3">
      <c r="A19" s="72">
        <v>12</v>
      </c>
      <c r="B19" s="71" t="s">
        <v>42</v>
      </c>
      <c r="C19" s="22" t="s">
        <v>31</v>
      </c>
      <c r="D19" s="15"/>
      <c r="E19" s="15"/>
      <c r="F19" s="15">
        <v>1</v>
      </c>
      <c r="G19" s="15"/>
      <c r="H19" s="15"/>
      <c r="I19" s="15"/>
      <c r="J19" s="15"/>
      <c r="K19" s="15"/>
      <c r="L19" s="15"/>
      <c r="M19" s="15"/>
    </row>
    <row r="20" spans="1:13" x14ac:dyDescent="0.3">
      <c r="A20" s="72">
        <v>13</v>
      </c>
      <c r="B20" s="71" t="s">
        <v>43</v>
      </c>
      <c r="C20" s="22" t="s">
        <v>31</v>
      </c>
      <c r="D20" s="15"/>
      <c r="E20" s="15"/>
      <c r="F20" s="15">
        <v>1</v>
      </c>
      <c r="G20" s="15"/>
      <c r="H20" s="15"/>
      <c r="I20" s="15"/>
      <c r="J20" s="15"/>
      <c r="K20" s="15"/>
      <c r="L20" s="15"/>
      <c r="M20" s="15"/>
    </row>
    <row r="21" spans="1:13" x14ac:dyDescent="0.3">
      <c r="A21" s="72">
        <v>14</v>
      </c>
      <c r="B21" s="71" t="s">
        <v>44</v>
      </c>
      <c r="C21" s="22" t="s">
        <v>31</v>
      </c>
      <c r="D21" s="15"/>
      <c r="E21" s="15"/>
      <c r="F21" s="15"/>
      <c r="G21" s="15">
        <v>1</v>
      </c>
      <c r="H21" s="15"/>
      <c r="I21" s="15"/>
      <c r="J21" s="15"/>
      <c r="K21" s="15"/>
      <c r="L21" s="15"/>
      <c r="M21" s="15"/>
    </row>
    <row r="22" spans="1:13" x14ac:dyDescent="0.3">
      <c r="A22" s="72">
        <v>15</v>
      </c>
      <c r="B22" s="71" t="s">
        <v>45</v>
      </c>
      <c r="C22" s="22" t="s">
        <v>31</v>
      </c>
      <c r="D22" s="15"/>
      <c r="E22" s="15"/>
      <c r="F22" s="15">
        <v>1</v>
      </c>
      <c r="G22" s="15"/>
      <c r="H22" s="15"/>
      <c r="I22" s="15"/>
      <c r="J22" s="15"/>
      <c r="K22" s="15"/>
      <c r="L22" s="15"/>
      <c r="M22" s="15"/>
    </row>
    <row r="23" spans="1:13" x14ac:dyDescent="0.3">
      <c r="A23" s="72">
        <v>16</v>
      </c>
      <c r="B23" s="71" t="s">
        <v>46</v>
      </c>
      <c r="C23" s="22" t="s">
        <v>31</v>
      </c>
      <c r="D23" s="15"/>
      <c r="E23" s="15"/>
      <c r="F23" s="15">
        <v>1</v>
      </c>
      <c r="G23" s="15"/>
      <c r="H23" s="15"/>
      <c r="I23" s="15"/>
      <c r="J23" s="15"/>
      <c r="K23" s="15"/>
      <c r="L23" s="15"/>
      <c r="M23" s="15"/>
    </row>
    <row r="24" spans="1:13" x14ac:dyDescent="0.3">
      <c r="A24" s="72">
        <v>17</v>
      </c>
      <c r="B24" s="71" t="s">
        <v>47</v>
      </c>
      <c r="C24" s="22" t="s">
        <v>31</v>
      </c>
      <c r="D24" s="15"/>
      <c r="E24" s="15"/>
      <c r="F24" s="15">
        <v>1</v>
      </c>
      <c r="G24" s="15"/>
      <c r="H24" s="15"/>
      <c r="I24" s="15"/>
      <c r="J24" s="15"/>
      <c r="K24" s="15"/>
      <c r="L24" s="15"/>
      <c r="M24" s="15"/>
    </row>
    <row r="25" spans="1:13" x14ac:dyDescent="0.3">
      <c r="A25" s="72">
        <v>18</v>
      </c>
      <c r="B25" s="71" t="s">
        <v>48</v>
      </c>
      <c r="C25" s="22" t="s">
        <v>31</v>
      </c>
      <c r="D25" s="15"/>
      <c r="E25" s="15"/>
      <c r="F25" s="15">
        <v>1</v>
      </c>
      <c r="G25" s="15"/>
      <c r="H25" s="15"/>
      <c r="I25" s="15"/>
      <c r="J25" s="15"/>
      <c r="K25" s="15"/>
      <c r="L25" s="15"/>
      <c r="M25" s="15"/>
    </row>
    <row r="26" spans="1:13" x14ac:dyDescent="0.3">
      <c r="A26" s="72">
        <v>19</v>
      </c>
      <c r="B26" s="71" t="s">
        <v>49</v>
      </c>
      <c r="C26" s="22" t="s">
        <v>31</v>
      </c>
      <c r="D26" s="15"/>
      <c r="E26" s="15"/>
      <c r="F26" s="15">
        <v>1</v>
      </c>
      <c r="G26" s="15"/>
      <c r="H26" s="15"/>
      <c r="I26" s="15"/>
      <c r="J26" s="15"/>
      <c r="K26" s="15"/>
      <c r="L26" s="15"/>
      <c r="M26" s="15"/>
    </row>
    <row r="27" spans="1:13" x14ac:dyDescent="0.3">
      <c r="A27" s="72">
        <v>20</v>
      </c>
      <c r="B27" s="71" t="s">
        <v>50</v>
      </c>
      <c r="C27" s="22" t="s">
        <v>31</v>
      </c>
      <c r="D27" s="15"/>
      <c r="E27" s="15"/>
      <c r="F27" s="15">
        <v>1</v>
      </c>
      <c r="G27" s="15"/>
      <c r="H27" s="15"/>
      <c r="I27" s="15"/>
      <c r="J27" s="15"/>
      <c r="K27" s="15"/>
      <c r="L27" s="15"/>
      <c r="M27" s="15"/>
    </row>
    <row r="28" spans="1:13" x14ac:dyDescent="0.3">
      <c r="A28" s="72">
        <v>21</v>
      </c>
      <c r="B28" s="71" t="s">
        <v>51</v>
      </c>
      <c r="C28" s="22" t="s">
        <v>31</v>
      </c>
      <c r="D28" s="15"/>
      <c r="E28" s="15"/>
      <c r="F28" s="15">
        <v>1</v>
      </c>
      <c r="G28" s="15"/>
      <c r="H28" s="15"/>
      <c r="I28" s="15"/>
      <c r="J28" s="15"/>
      <c r="K28" s="15"/>
      <c r="L28" s="15"/>
      <c r="M28" s="15"/>
    </row>
    <row r="29" spans="1:13" x14ac:dyDescent="0.3">
      <c r="A29" s="72">
        <v>22</v>
      </c>
      <c r="B29" s="71" t="s">
        <v>52</v>
      </c>
      <c r="C29" s="22" t="s">
        <v>31</v>
      </c>
      <c r="D29" s="15"/>
      <c r="E29" s="15"/>
      <c r="F29" s="15"/>
      <c r="G29" s="15">
        <v>1</v>
      </c>
      <c r="H29" s="15"/>
      <c r="I29" s="15"/>
      <c r="J29" s="15"/>
      <c r="K29" s="15"/>
      <c r="L29" s="15"/>
      <c r="M29" s="15"/>
    </row>
    <row r="30" spans="1:13" x14ac:dyDescent="0.3">
      <c r="A30" s="72">
        <v>23</v>
      </c>
      <c r="B30" s="71" t="s">
        <v>53</v>
      </c>
      <c r="C30" s="22" t="s">
        <v>31</v>
      </c>
      <c r="D30" s="15"/>
      <c r="E30" s="15"/>
      <c r="F30" s="15">
        <v>1</v>
      </c>
      <c r="G30" s="15"/>
      <c r="H30" s="15"/>
      <c r="I30" s="15"/>
      <c r="J30" s="15"/>
      <c r="K30" s="15"/>
      <c r="L30" s="15"/>
      <c r="M30" s="15"/>
    </row>
    <row r="31" spans="1:13" x14ac:dyDescent="0.3">
      <c r="A31" s="72">
        <v>24</v>
      </c>
      <c r="B31" s="71" t="s">
        <v>54</v>
      </c>
      <c r="C31" s="22" t="s">
        <v>31</v>
      </c>
      <c r="D31" s="15"/>
      <c r="E31" s="15"/>
      <c r="F31" s="15">
        <v>1</v>
      </c>
      <c r="G31" s="15"/>
      <c r="H31" s="15"/>
      <c r="I31" s="15"/>
      <c r="J31" s="15"/>
      <c r="K31" s="15"/>
      <c r="L31" s="15"/>
      <c r="M31" s="15"/>
    </row>
    <row r="32" spans="1:13" x14ac:dyDescent="0.3">
      <c r="A32" s="72">
        <v>25</v>
      </c>
      <c r="B32" s="71" t="s">
        <v>55</v>
      </c>
      <c r="C32" s="22" t="s">
        <v>31</v>
      </c>
      <c r="D32" s="15"/>
      <c r="E32" s="15"/>
      <c r="F32" s="15">
        <v>1</v>
      </c>
      <c r="G32" s="15"/>
      <c r="H32" s="15"/>
      <c r="I32" s="15"/>
      <c r="J32" s="15"/>
      <c r="K32" s="15"/>
      <c r="L32" s="15"/>
      <c r="M32" s="15"/>
    </row>
    <row r="33" spans="1:13" x14ac:dyDescent="0.3">
      <c r="A33" s="72">
        <v>26</v>
      </c>
      <c r="B33" s="71" t="s">
        <v>56</v>
      </c>
      <c r="C33" s="22" t="s">
        <v>31</v>
      </c>
      <c r="D33" s="15"/>
      <c r="E33" s="15"/>
      <c r="F33" s="15">
        <v>1</v>
      </c>
      <c r="G33" s="15"/>
      <c r="H33" s="15"/>
      <c r="I33" s="15"/>
      <c r="J33" s="15"/>
      <c r="K33" s="15"/>
      <c r="L33" s="15"/>
      <c r="M33" s="15"/>
    </row>
    <row r="34" spans="1:13" x14ac:dyDescent="0.3">
      <c r="A34" s="72">
        <v>27</v>
      </c>
      <c r="B34" s="71" t="s">
        <v>57</v>
      </c>
      <c r="C34" s="22" t="s">
        <v>31</v>
      </c>
      <c r="D34" s="15"/>
      <c r="E34" s="15"/>
      <c r="F34" s="15">
        <v>1</v>
      </c>
      <c r="G34" s="15"/>
      <c r="H34" s="15"/>
      <c r="I34" s="15"/>
      <c r="J34" s="15"/>
      <c r="K34" s="15"/>
      <c r="L34" s="15"/>
      <c r="M34" s="15"/>
    </row>
    <row r="35" spans="1:13" x14ac:dyDescent="0.3">
      <c r="A35" s="72">
        <v>28</v>
      </c>
      <c r="B35" s="71" t="s">
        <v>58</v>
      </c>
      <c r="C35" s="22" t="s">
        <v>31</v>
      </c>
      <c r="D35" s="15"/>
      <c r="E35" s="15"/>
      <c r="F35" s="15"/>
      <c r="G35" s="15">
        <v>1</v>
      </c>
      <c r="H35" s="15"/>
      <c r="I35" s="15"/>
      <c r="J35" s="15"/>
      <c r="K35" s="15"/>
      <c r="L35" s="15"/>
      <c r="M35" s="15"/>
    </row>
    <row r="36" spans="1:13" x14ac:dyDescent="0.3">
      <c r="A36" s="72">
        <v>29</v>
      </c>
      <c r="B36" s="71" t="s">
        <v>59</v>
      </c>
      <c r="C36" s="22" t="s">
        <v>31</v>
      </c>
      <c r="D36" s="15"/>
      <c r="E36" s="15"/>
      <c r="F36" s="15">
        <v>1</v>
      </c>
      <c r="G36" s="15"/>
      <c r="H36" s="15"/>
      <c r="I36" s="15"/>
      <c r="J36" s="15"/>
      <c r="K36" s="15"/>
      <c r="L36" s="15"/>
      <c r="M36" s="15"/>
    </row>
    <row r="37" spans="1:13" x14ac:dyDescent="0.3">
      <c r="A37" s="72">
        <v>30</v>
      </c>
      <c r="B37" s="71" t="s">
        <v>60</v>
      </c>
      <c r="C37" s="22" t="s">
        <v>31</v>
      </c>
      <c r="D37" s="15"/>
      <c r="E37" s="15"/>
      <c r="F37" s="15">
        <v>1</v>
      </c>
      <c r="G37" s="15"/>
      <c r="H37" s="15"/>
      <c r="I37" s="15"/>
      <c r="J37" s="15"/>
      <c r="K37" s="15"/>
      <c r="L37" s="15"/>
      <c r="M37" s="15"/>
    </row>
    <row r="38" spans="1:13" x14ac:dyDescent="0.3">
      <c r="A38" s="72">
        <v>31</v>
      </c>
      <c r="B38" s="71" t="s">
        <v>61</v>
      </c>
      <c r="C38" s="22" t="s">
        <v>31</v>
      </c>
      <c r="D38" s="15"/>
      <c r="E38" s="15"/>
      <c r="F38" s="15"/>
      <c r="G38" s="15">
        <v>1</v>
      </c>
      <c r="H38" s="15"/>
      <c r="I38" s="15"/>
      <c r="J38" s="15"/>
      <c r="K38" s="15"/>
      <c r="L38" s="15"/>
      <c r="M38" s="15"/>
    </row>
    <row r="39" spans="1:13" x14ac:dyDescent="0.3">
      <c r="A39" s="72">
        <v>32</v>
      </c>
      <c r="B39" s="71" t="s">
        <v>62</v>
      </c>
      <c r="C39" s="22" t="s">
        <v>31</v>
      </c>
      <c r="D39" s="15"/>
      <c r="E39" s="15"/>
      <c r="F39" s="15">
        <v>1</v>
      </c>
      <c r="G39" s="15"/>
      <c r="H39" s="15"/>
      <c r="I39" s="15"/>
      <c r="J39" s="15"/>
      <c r="K39" s="15"/>
      <c r="L39" s="15"/>
      <c r="M39" s="15"/>
    </row>
    <row r="40" spans="1:13" x14ac:dyDescent="0.3">
      <c r="A40" s="72">
        <v>33</v>
      </c>
      <c r="B40" s="71" t="s">
        <v>63</v>
      </c>
      <c r="C40" s="22" t="s">
        <v>31</v>
      </c>
      <c r="D40" s="15"/>
      <c r="E40" s="15"/>
      <c r="F40" s="15">
        <v>1</v>
      </c>
      <c r="G40" s="15"/>
      <c r="H40" s="15"/>
      <c r="I40" s="15"/>
      <c r="J40" s="15"/>
      <c r="K40" s="15"/>
      <c r="L40" s="15"/>
      <c r="M40" s="15"/>
    </row>
    <row r="41" spans="1:13" x14ac:dyDescent="0.3">
      <c r="A41" s="72">
        <v>34</v>
      </c>
      <c r="B41" s="71" t="s">
        <v>64</v>
      </c>
      <c r="C41" s="22" t="s">
        <v>31</v>
      </c>
      <c r="D41" s="15"/>
      <c r="E41" s="15"/>
      <c r="F41" s="15">
        <v>1</v>
      </c>
      <c r="G41" s="15"/>
      <c r="H41" s="15"/>
      <c r="I41" s="15"/>
      <c r="J41" s="15"/>
      <c r="K41" s="15"/>
      <c r="L41" s="15"/>
      <c r="M41" s="15"/>
    </row>
    <row r="42" spans="1:13" x14ac:dyDescent="0.3">
      <c r="A42" s="72">
        <v>35</v>
      </c>
      <c r="B42" s="71" t="s">
        <v>65</v>
      </c>
      <c r="C42" s="22" t="s">
        <v>31</v>
      </c>
      <c r="D42" s="15"/>
      <c r="E42" s="15"/>
      <c r="F42" s="15">
        <v>1</v>
      </c>
      <c r="G42" s="15"/>
      <c r="H42" s="15"/>
      <c r="I42" s="15"/>
      <c r="J42" s="15"/>
      <c r="K42" s="15"/>
      <c r="L42" s="15"/>
      <c r="M42" s="15"/>
    </row>
    <row r="43" spans="1:13" x14ac:dyDescent="0.3">
      <c r="A43" s="72">
        <v>36</v>
      </c>
      <c r="B43" s="71" t="s">
        <v>66</v>
      </c>
      <c r="C43" s="22" t="s">
        <v>31</v>
      </c>
      <c r="D43" s="15"/>
      <c r="E43" s="15"/>
      <c r="F43" s="15">
        <v>1</v>
      </c>
      <c r="G43" s="15"/>
      <c r="H43" s="15"/>
      <c r="I43" s="15"/>
      <c r="J43" s="15"/>
      <c r="K43" s="15"/>
      <c r="L43" s="15"/>
      <c r="M43" s="15"/>
    </row>
    <row r="44" spans="1:13" x14ac:dyDescent="0.3">
      <c r="A44" s="72">
        <v>37</v>
      </c>
      <c r="B44" s="71" t="s">
        <v>67</v>
      </c>
      <c r="C44" s="22" t="s">
        <v>31</v>
      </c>
      <c r="D44" s="15"/>
      <c r="E44" s="15"/>
      <c r="F44" s="15">
        <v>1</v>
      </c>
      <c r="G44" s="15"/>
      <c r="H44" s="15"/>
      <c r="I44" s="15"/>
      <c r="J44" s="15"/>
      <c r="K44" s="15"/>
      <c r="L44" s="15"/>
      <c r="M44" s="15"/>
    </row>
    <row r="45" spans="1:13" x14ac:dyDescent="0.3">
      <c r="A45" s="72">
        <v>38</v>
      </c>
      <c r="B45" s="71" t="s">
        <v>68</v>
      </c>
      <c r="C45" s="22" t="s">
        <v>31</v>
      </c>
      <c r="D45" s="15"/>
      <c r="E45" s="15"/>
      <c r="F45" s="15">
        <v>1</v>
      </c>
      <c r="G45" s="15"/>
      <c r="H45" s="15"/>
      <c r="I45" s="15"/>
      <c r="J45" s="15"/>
      <c r="K45" s="15"/>
      <c r="L45" s="15"/>
      <c r="M45" s="15"/>
    </row>
    <row r="46" spans="1:13" x14ac:dyDescent="0.3">
      <c r="A46" s="72">
        <v>39</v>
      </c>
      <c r="B46" s="71" t="s">
        <v>69</v>
      </c>
      <c r="C46" s="22" t="s">
        <v>31</v>
      </c>
      <c r="D46" s="15"/>
      <c r="E46" s="15"/>
      <c r="F46" s="15">
        <v>1</v>
      </c>
      <c r="G46" s="15"/>
      <c r="H46" s="15"/>
      <c r="I46" s="15"/>
      <c r="J46" s="15"/>
      <c r="K46" s="15"/>
      <c r="L46" s="15"/>
      <c r="M46" s="15"/>
    </row>
    <row r="47" spans="1:13" x14ac:dyDescent="0.3">
      <c r="A47" s="72">
        <v>40</v>
      </c>
      <c r="B47" s="71" t="s">
        <v>70</v>
      </c>
      <c r="C47" s="22" t="s">
        <v>31</v>
      </c>
      <c r="D47" s="15"/>
      <c r="E47" s="15"/>
      <c r="F47" s="15">
        <v>1</v>
      </c>
      <c r="G47" s="15"/>
      <c r="H47" s="15"/>
      <c r="I47" s="15"/>
      <c r="J47" s="15"/>
      <c r="K47" s="15"/>
      <c r="L47" s="15"/>
      <c r="M47" s="15"/>
    </row>
    <row r="48" spans="1:13" x14ac:dyDescent="0.3">
      <c r="A48" s="72">
        <v>41</v>
      </c>
      <c r="B48" s="71" t="s">
        <v>71</v>
      </c>
      <c r="C48" s="22" t="s">
        <v>31</v>
      </c>
      <c r="D48" s="15"/>
      <c r="E48" s="15"/>
      <c r="F48" s="15">
        <v>1</v>
      </c>
      <c r="G48" s="15"/>
      <c r="H48" s="15"/>
      <c r="I48" s="15"/>
      <c r="J48" s="15"/>
      <c r="K48" s="15"/>
      <c r="L48" s="15"/>
      <c r="M48" s="15"/>
    </row>
    <row r="49" spans="1:13" x14ac:dyDescent="0.3">
      <c r="A49" s="72">
        <v>42</v>
      </c>
      <c r="B49" s="71" t="s">
        <v>72</v>
      </c>
      <c r="C49" s="22" t="s">
        <v>31</v>
      </c>
      <c r="D49" s="15"/>
      <c r="E49" s="15"/>
      <c r="F49" s="15">
        <v>1</v>
      </c>
      <c r="G49" s="15"/>
      <c r="H49" s="15"/>
      <c r="I49" s="15"/>
      <c r="J49" s="15"/>
      <c r="K49" s="15"/>
      <c r="L49" s="15"/>
      <c r="M49" s="15"/>
    </row>
    <row r="50" spans="1:13" x14ac:dyDescent="0.3">
      <c r="A50" s="72">
        <v>43</v>
      </c>
      <c r="B50" s="71" t="s">
        <v>73</v>
      </c>
      <c r="C50" s="22" t="s">
        <v>31</v>
      </c>
      <c r="D50" s="15"/>
      <c r="E50" s="15"/>
      <c r="F50" s="15">
        <v>1</v>
      </c>
      <c r="G50" s="15"/>
      <c r="H50" s="15"/>
      <c r="I50" s="15"/>
      <c r="J50" s="15"/>
      <c r="K50" s="15"/>
      <c r="L50" s="15"/>
      <c r="M50" s="15"/>
    </row>
    <row r="51" spans="1:13" x14ac:dyDescent="0.3">
      <c r="A51" s="72">
        <v>44</v>
      </c>
      <c r="B51" s="71" t="s">
        <v>74</v>
      </c>
      <c r="C51" s="22" t="s">
        <v>31</v>
      </c>
      <c r="D51" s="15"/>
      <c r="E51" s="15"/>
      <c r="F51" s="15">
        <v>1</v>
      </c>
      <c r="G51" s="15"/>
      <c r="H51" s="15"/>
      <c r="I51" s="15"/>
      <c r="J51" s="15"/>
      <c r="K51" s="15"/>
      <c r="L51" s="15"/>
      <c r="M51" s="15"/>
    </row>
    <row r="52" spans="1:13" x14ac:dyDescent="0.3">
      <c r="A52" s="72">
        <v>45</v>
      </c>
      <c r="B52" s="71" t="s">
        <v>75</v>
      </c>
      <c r="C52" s="22" t="s">
        <v>31</v>
      </c>
      <c r="D52" s="15"/>
      <c r="E52" s="15"/>
      <c r="F52" s="15"/>
      <c r="G52" s="15">
        <v>1</v>
      </c>
      <c r="H52" s="15"/>
      <c r="I52" s="15"/>
      <c r="J52" s="15"/>
      <c r="K52" s="15"/>
      <c r="L52" s="15"/>
      <c r="M52" s="15"/>
    </row>
    <row r="53" spans="1:13" x14ac:dyDescent="0.3">
      <c r="A53" s="72">
        <v>46</v>
      </c>
      <c r="B53" s="71" t="s">
        <v>76</v>
      </c>
      <c r="C53" s="22" t="s">
        <v>31</v>
      </c>
      <c r="D53" s="15"/>
      <c r="E53" s="15"/>
      <c r="F53" s="15">
        <v>1</v>
      </c>
      <c r="G53" s="15"/>
      <c r="H53" s="15"/>
      <c r="I53" s="15"/>
      <c r="J53" s="15"/>
      <c r="K53" s="15"/>
      <c r="L53" s="15"/>
      <c r="M53" s="15"/>
    </row>
    <row r="54" spans="1:13" x14ac:dyDescent="0.3">
      <c r="A54" s="72">
        <v>47</v>
      </c>
      <c r="B54" s="71" t="s">
        <v>77</v>
      </c>
      <c r="C54" s="22" t="s">
        <v>31</v>
      </c>
      <c r="D54" s="15"/>
      <c r="E54" s="15"/>
      <c r="F54" s="15">
        <v>1</v>
      </c>
      <c r="G54" s="15"/>
      <c r="H54" s="15"/>
      <c r="I54" s="15"/>
      <c r="J54" s="15"/>
      <c r="K54" s="15"/>
      <c r="L54" s="15"/>
      <c r="M54" s="15"/>
    </row>
    <row r="55" spans="1:13" x14ac:dyDescent="0.3">
      <c r="A55" s="72">
        <v>48</v>
      </c>
      <c r="B55" s="71" t="s">
        <v>78</v>
      </c>
      <c r="C55" s="22" t="s">
        <v>31</v>
      </c>
      <c r="D55" s="15"/>
      <c r="E55" s="15"/>
      <c r="F55" s="15">
        <v>1</v>
      </c>
      <c r="G55" s="15"/>
      <c r="H55" s="15"/>
      <c r="I55" s="15"/>
      <c r="J55" s="15"/>
      <c r="K55" s="15"/>
      <c r="L55" s="15"/>
      <c r="M55" s="15"/>
    </row>
    <row r="56" spans="1:13" x14ac:dyDescent="0.3">
      <c r="A56" s="72">
        <v>49</v>
      </c>
      <c r="B56" s="71" t="s">
        <v>79</v>
      </c>
      <c r="C56" s="22" t="s">
        <v>31</v>
      </c>
      <c r="D56" s="15"/>
      <c r="E56" s="15"/>
      <c r="F56" s="15">
        <v>1</v>
      </c>
      <c r="G56" s="15"/>
      <c r="H56" s="15"/>
      <c r="I56" s="15"/>
      <c r="J56" s="15"/>
      <c r="K56" s="15"/>
      <c r="L56" s="15"/>
      <c r="M56" s="15"/>
    </row>
    <row r="57" spans="1:13" x14ac:dyDescent="0.3">
      <c r="A57" s="72">
        <v>50</v>
      </c>
      <c r="B57" s="71" t="s">
        <v>80</v>
      </c>
      <c r="C57" s="22" t="s">
        <v>31</v>
      </c>
      <c r="D57" s="15"/>
      <c r="E57" s="15"/>
      <c r="F57" s="15">
        <v>1</v>
      </c>
      <c r="G57" s="15"/>
      <c r="H57" s="15"/>
      <c r="I57" s="15"/>
      <c r="J57" s="15"/>
      <c r="K57" s="15"/>
      <c r="L57" s="15"/>
      <c r="M57" s="15"/>
    </row>
    <row r="58" spans="1:13" x14ac:dyDescent="0.3">
      <c r="A58" s="72">
        <v>51</v>
      </c>
      <c r="B58" s="71" t="s">
        <v>81</v>
      </c>
      <c r="C58" s="22" t="s">
        <v>31</v>
      </c>
      <c r="D58" s="15"/>
      <c r="E58" s="15"/>
      <c r="F58" s="15">
        <v>1</v>
      </c>
      <c r="G58" s="15"/>
      <c r="H58" s="15"/>
      <c r="I58" s="15"/>
      <c r="J58" s="15"/>
      <c r="K58" s="15"/>
      <c r="L58" s="15"/>
      <c r="M58" s="15"/>
    </row>
    <row r="59" spans="1:13" x14ac:dyDescent="0.3">
      <c r="A59" s="72">
        <v>52</v>
      </c>
      <c r="B59" s="71" t="s">
        <v>82</v>
      </c>
      <c r="C59" s="22" t="s">
        <v>31</v>
      </c>
      <c r="D59" s="15"/>
      <c r="E59" s="15"/>
      <c r="F59" s="15">
        <v>1</v>
      </c>
      <c r="G59" s="15"/>
      <c r="H59" s="15"/>
      <c r="I59" s="15"/>
      <c r="J59" s="15"/>
      <c r="K59" s="15"/>
      <c r="L59" s="15"/>
      <c r="M59" s="15"/>
    </row>
    <row r="60" spans="1:13" x14ac:dyDescent="0.3">
      <c r="A60" s="72">
        <v>53</v>
      </c>
      <c r="B60" s="71" t="s">
        <v>83</v>
      </c>
      <c r="C60" s="22" t="s">
        <v>31</v>
      </c>
      <c r="D60" s="15"/>
      <c r="E60" s="15"/>
      <c r="F60" s="15">
        <v>1</v>
      </c>
      <c r="G60" s="15"/>
      <c r="H60" s="15"/>
      <c r="I60" s="15"/>
      <c r="J60" s="15"/>
      <c r="K60" s="15"/>
      <c r="L60" s="15"/>
      <c r="M60" s="15"/>
    </row>
    <row r="61" spans="1:13" x14ac:dyDescent="0.3">
      <c r="A61" s="72">
        <v>54</v>
      </c>
      <c r="B61" s="71" t="s">
        <v>84</v>
      </c>
      <c r="C61" s="22" t="s">
        <v>31</v>
      </c>
      <c r="D61" s="15"/>
      <c r="E61" s="15"/>
      <c r="F61" s="15">
        <v>1</v>
      </c>
      <c r="G61" s="15"/>
      <c r="H61" s="15"/>
      <c r="I61" s="15"/>
      <c r="J61" s="15"/>
      <c r="K61" s="15"/>
      <c r="L61" s="15"/>
      <c r="M61" s="15"/>
    </row>
    <row r="62" spans="1:13" x14ac:dyDescent="0.3">
      <c r="A62" s="72">
        <v>55</v>
      </c>
      <c r="B62" s="71" t="s">
        <v>85</v>
      </c>
      <c r="C62" s="22" t="s">
        <v>31</v>
      </c>
      <c r="D62" s="15"/>
      <c r="E62" s="15"/>
      <c r="F62" s="15">
        <v>1</v>
      </c>
      <c r="G62" s="15"/>
      <c r="H62" s="15"/>
      <c r="I62" s="15"/>
      <c r="J62" s="15"/>
      <c r="K62" s="15"/>
      <c r="L62" s="15"/>
      <c r="M62" s="15"/>
    </row>
    <row r="63" spans="1:13" x14ac:dyDescent="0.3">
      <c r="A63" s="72">
        <v>56</v>
      </c>
      <c r="B63" s="71" t="s">
        <v>86</v>
      </c>
      <c r="C63" s="22" t="s">
        <v>31</v>
      </c>
      <c r="D63" s="15"/>
      <c r="E63" s="15"/>
      <c r="F63" s="15">
        <v>1</v>
      </c>
      <c r="G63" s="15"/>
      <c r="H63" s="15"/>
      <c r="I63" s="15"/>
      <c r="J63" s="15"/>
      <c r="K63" s="15"/>
      <c r="L63" s="15"/>
      <c r="M63" s="15"/>
    </row>
    <row r="64" spans="1:13" x14ac:dyDescent="0.3">
      <c r="A64" s="72">
        <v>57</v>
      </c>
      <c r="B64" s="71" t="s">
        <v>87</v>
      </c>
      <c r="C64" s="22" t="s">
        <v>31</v>
      </c>
      <c r="D64" s="15"/>
      <c r="E64" s="15"/>
      <c r="F64" s="15">
        <v>1</v>
      </c>
      <c r="G64" s="15"/>
      <c r="H64" s="15"/>
      <c r="I64" s="15"/>
      <c r="J64" s="15"/>
      <c r="K64" s="15"/>
      <c r="L64" s="15"/>
      <c r="M64" s="15"/>
    </row>
    <row r="65" spans="1:13" x14ac:dyDescent="0.3">
      <c r="A65" s="72">
        <v>58</v>
      </c>
      <c r="B65" s="71" t="s">
        <v>88</v>
      </c>
      <c r="C65" s="22" t="s">
        <v>31</v>
      </c>
      <c r="D65" s="15"/>
      <c r="E65" s="15"/>
      <c r="F65" s="15">
        <v>1</v>
      </c>
      <c r="G65" s="15"/>
      <c r="H65" s="15"/>
      <c r="I65" s="15"/>
      <c r="J65" s="15"/>
      <c r="K65" s="15"/>
      <c r="L65" s="15"/>
      <c r="M65" s="15"/>
    </row>
    <row r="66" spans="1:13" x14ac:dyDescent="0.3">
      <c r="A66" s="72">
        <v>59</v>
      </c>
      <c r="B66" s="71" t="s">
        <v>89</v>
      </c>
      <c r="C66" s="22" t="s">
        <v>31</v>
      </c>
      <c r="D66" s="15"/>
      <c r="E66" s="15"/>
      <c r="F66" s="15">
        <v>1</v>
      </c>
      <c r="G66" s="15"/>
      <c r="H66" s="15"/>
      <c r="I66" s="15"/>
      <c r="J66" s="15"/>
      <c r="K66" s="15"/>
      <c r="L66" s="15"/>
      <c r="M66" s="15"/>
    </row>
    <row r="67" spans="1:13" x14ac:dyDescent="0.3">
      <c r="A67" s="72">
        <v>60</v>
      </c>
      <c r="B67" s="71" t="s">
        <v>90</v>
      </c>
      <c r="C67" s="22" t="s">
        <v>31</v>
      </c>
      <c r="D67" s="15"/>
      <c r="E67" s="15"/>
      <c r="F67" s="15">
        <v>1</v>
      </c>
      <c r="G67" s="15"/>
      <c r="H67" s="15"/>
      <c r="I67" s="15"/>
      <c r="J67" s="15"/>
      <c r="K67" s="15"/>
      <c r="L67" s="15"/>
      <c r="M67" s="15"/>
    </row>
    <row r="68" spans="1:13" x14ac:dyDescent="0.3">
      <c r="A68" s="72">
        <v>61</v>
      </c>
      <c r="B68" s="71" t="s">
        <v>91</v>
      </c>
      <c r="C68" s="22" t="s">
        <v>31</v>
      </c>
      <c r="D68" s="15"/>
      <c r="E68" s="15"/>
      <c r="F68" s="15">
        <v>1</v>
      </c>
      <c r="G68" s="15"/>
      <c r="H68" s="15"/>
      <c r="I68" s="15"/>
      <c r="J68" s="15"/>
      <c r="K68" s="15"/>
      <c r="L68" s="15"/>
      <c r="M68" s="15"/>
    </row>
    <row r="69" spans="1:13" x14ac:dyDescent="0.3">
      <c r="A69" s="72">
        <v>62</v>
      </c>
      <c r="B69" s="71" t="s">
        <v>92</v>
      </c>
      <c r="C69" s="22" t="s">
        <v>31</v>
      </c>
      <c r="D69" s="15"/>
      <c r="E69" s="15"/>
      <c r="F69" s="15">
        <v>1</v>
      </c>
      <c r="G69" s="15"/>
      <c r="H69" s="15"/>
      <c r="I69" s="15"/>
      <c r="J69" s="15"/>
      <c r="K69" s="15"/>
      <c r="L69" s="15"/>
      <c r="M69" s="15"/>
    </row>
    <row r="70" spans="1:13" x14ac:dyDescent="0.3">
      <c r="A70" s="72">
        <v>63</v>
      </c>
      <c r="B70" s="71" t="s">
        <v>93</v>
      </c>
      <c r="C70" s="22" t="s">
        <v>31</v>
      </c>
      <c r="D70" s="15"/>
      <c r="E70" s="15"/>
      <c r="F70" s="15">
        <v>1</v>
      </c>
      <c r="G70" s="15"/>
      <c r="H70" s="15"/>
      <c r="I70" s="15"/>
      <c r="J70" s="15"/>
      <c r="K70" s="15"/>
      <c r="L70" s="15"/>
      <c r="M70" s="15"/>
    </row>
    <row r="71" spans="1:13" x14ac:dyDescent="0.3">
      <c r="A71" s="72">
        <v>64</v>
      </c>
      <c r="B71" s="71" t="s">
        <v>94</v>
      </c>
      <c r="C71" s="22" t="s">
        <v>31</v>
      </c>
      <c r="D71" s="15"/>
      <c r="E71" s="15"/>
      <c r="F71" s="15"/>
      <c r="G71" s="15">
        <v>1</v>
      </c>
      <c r="H71" s="15"/>
      <c r="I71" s="15"/>
      <c r="J71" s="15"/>
      <c r="K71" s="15"/>
      <c r="L71" s="15"/>
      <c r="M71" s="15"/>
    </row>
    <row r="72" spans="1:13" x14ac:dyDescent="0.3">
      <c r="A72" s="72">
        <v>65</v>
      </c>
      <c r="B72" s="71" t="s">
        <v>95</v>
      </c>
      <c r="C72" s="22" t="s">
        <v>31</v>
      </c>
      <c r="D72" s="15"/>
      <c r="E72" s="15"/>
      <c r="F72" s="15">
        <v>1</v>
      </c>
      <c r="G72" s="15"/>
      <c r="H72" s="15"/>
      <c r="I72" s="15"/>
      <c r="J72" s="15"/>
      <c r="K72" s="15"/>
      <c r="L72" s="15"/>
      <c r="M72" s="15"/>
    </row>
    <row r="73" spans="1:13" x14ac:dyDescent="0.3">
      <c r="A73" s="72">
        <v>66</v>
      </c>
      <c r="B73" s="71" t="s">
        <v>96</v>
      </c>
      <c r="C73" s="22" t="s">
        <v>31</v>
      </c>
      <c r="D73" s="15"/>
      <c r="E73" s="15"/>
      <c r="F73" s="15">
        <v>1</v>
      </c>
      <c r="G73" s="15"/>
      <c r="H73" s="15"/>
      <c r="I73" s="15"/>
      <c r="J73" s="15"/>
      <c r="K73" s="15"/>
      <c r="L73" s="15"/>
      <c r="M73" s="15"/>
    </row>
    <row r="74" spans="1:13" x14ac:dyDescent="0.3">
      <c r="A74" s="72">
        <v>67</v>
      </c>
      <c r="B74" s="71" t="s">
        <v>97</v>
      </c>
      <c r="C74" s="22" t="s">
        <v>31</v>
      </c>
      <c r="D74" s="15"/>
      <c r="E74" s="15"/>
      <c r="F74" s="15">
        <v>1</v>
      </c>
      <c r="G74" s="15"/>
      <c r="H74" s="15"/>
      <c r="I74" s="15"/>
      <c r="J74" s="15"/>
      <c r="K74" s="15"/>
      <c r="L74" s="15"/>
      <c r="M74" s="15"/>
    </row>
    <row r="75" spans="1:13" x14ac:dyDescent="0.3">
      <c r="A75" s="72">
        <v>68</v>
      </c>
      <c r="B75" s="71" t="s">
        <v>98</v>
      </c>
      <c r="C75" s="22" t="s">
        <v>31</v>
      </c>
      <c r="D75" s="15"/>
      <c r="E75" s="15"/>
      <c r="F75" s="15">
        <v>1</v>
      </c>
      <c r="G75" s="15"/>
      <c r="H75" s="15"/>
      <c r="I75" s="15"/>
      <c r="J75" s="15"/>
      <c r="K75" s="15"/>
      <c r="L75" s="15"/>
      <c r="M75" s="15"/>
    </row>
    <row r="76" spans="1:13" x14ac:dyDescent="0.3">
      <c r="A76" s="72">
        <v>69</v>
      </c>
      <c r="B76" s="71" t="s">
        <v>99</v>
      </c>
      <c r="C76" s="22" t="s">
        <v>31</v>
      </c>
      <c r="D76" s="15"/>
      <c r="E76" s="15"/>
      <c r="F76" s="15">
        <v>1</v>
      </c>
      <c r="G76" s="15"/>
      <c r="H76" s="15"/>
      <c r="I76" s="15"/>
      <c r="J76" s="15"/>
      <c r="K76" s="15"/>
      <c r="L76" s="15"/>
      <c r="M76" s="15"/>
    </row>
    <row r="77" spans="1:13" x14ac:dyDescent="0.3">
      <c r="A77" s="72">
        <v>70</v>
      </c>
      <c r="B77" s="71" t="s">
        <v>100</v>
      </c>
      <c r="C77" s="22" t="s">
        <v>31</v>
      </c>
      <c r="D77" s="15"/>
      <c r="E77" s="15"/>
      <c r="F77" s="15"/>
      <c r="G77" s="15">
        <v>1</v>
      </c>
      <c r="H77" s="15"/>
      <c r="I77" s="15"/>
      <c r="J77" s="15"/>
      <c r="K77" s="15"/>
      <c r="L77" s="15"/>
      <c r="M77" s="15"/>
    </row>
    <row r="78" spans="1:13" x14ac:dyDescent="0.3">
      <c r="A78" s="72">
        <v>71</v>
      </c>
      <c r="B78" s="71" t="s">
        <v>101</v>
      </c>
      <c r="C78" s="22" t="s">
        <v>31</v>
      </c>
      <c r="D78" s="15"/>
      <c r="E78" s="15"/>
      <c r="F78" s="15">
        <v>1</v>
      </c>
      <c r="G78" s="15"/>
      <c r="H78" s="15"/>
      <c r="I78" s="15"/>
      <c r="J78" s="15"/>
      <c r="K78" s="15"/>
      <c r="L78" s="15"/>
      <c r="M78" s="15"/>
    </row>
    <row r="79" spans="1:13" x14ac:dyDescent="0.3">
      <c r="A79" s="72">
        <v>72</v>
      </c>
      <c r="B79" s="71" t="s">
        <v>102</v>
      </c>
      <c r="C79" s="22" t="s">
        <v>31</v>
      </c>
      <c r="D79" s="15"/>
      <c r="E79" s="15"/>
      <c r="F79" s="15">
        <v>1</v>
      </c>
      <c r="G79" s="15"/>
      <c r="H79" s="15"/>
      <c r="I79" s="15"/>
      <c r="J79" s="15"/>
      <c r="K79" s="15"/>
      <c r="L79" s="15"/>
      <c r="M79" s="15"/>
    </row>
    <row r="80" spans="1:13" x14ac:dyDescent="0.3">
      <c r="A80" s="72">
        <v>73</v>
      </c>
      <c r="B80" s="71" t="s">
        <v>103</v>
      </c>
      <c r="C80" s="22" t="s">
        <v>31</v>
      </c>
      <c r="D80" s="15"/>
      <c r="E80" s="15"/>
      <c r="F80" s="15">
        <v>1</v>
      </c>
      <c r="G80" s="15"/>
      <c r="H80" s="15"/>
      <c r="I80" s="15"/>
      <c r="J80" s="15"/>
      <c r="K80" s="15"/>
      <c r="L80" s="15"/>
      <c r="M80" s="15"/>
    </row>
    <row r="81" spans="1:13" x14ac:dyDescent="0.3">
      <c r="A81" s="72">
        <v>74</v>
      </c>
      <c r="B81" s="71" t="s">
        <v>104</v>
      </c>
      <c r="C81" s="22" t="s">
        <v>31</v>
      </c>
      <c r="D81" s="15"/>
      <c r="E81" s="15"/>
      <c r="F81" s="15">
        <v>1</v>
      </c>
      <c r="G81" s="15"/>
      <c r="H81" s="15"/>
      <c r="I81" s="15"/>
      <c r="J81" s="15"/>
      <c r="K81" s="15"/>
      <c r="L81" s="15"/>
      <c r="M81" s="15"/>
    </row>
    <row r="82" spans="1:13" x14ac:dyDescent="0.3">
      <c r="A82" s="72">
        <v>75</v>
      </c>
      <c r="B82" s="71" t="s">
        <v>105</v>
      </c>
      <c r="C82" s="22" t="s">
        <v>31</v>
      </c>
      <c r="D82" s="15"/>
      <c r="E82" s="15"/>
      <c r="F82" s="15">
        <v>1</v>
      </c>
      <c r="G82" s="15"/>
      <c r="H82" s="15"/>
      <c r="I82" s="15"/>
      <c r="J82" s="15"/>
      <c r="K82" s="15"/>
      <c r="L82" s="15"/>
      <c r="M82" s="15"/>
    </row>
    <row r="83" spans="1:13" x14ac:dyDescent="0.3">
      <c r="A83" s="72">
        <v>76</v>
      </c>
      <c r="B83" s="71" t="s">
        <v>106</v>
      </c>
      <c r="C83" s="22" t="s">
        <v>31</v>
      </c>
      <c r="D83" s="15"/>
      <c r="E83" s="15"/>
      <c r="F83" s="15">
        <v>1</v>
      </c>
      <c r="G83" s="15"/>
      <c r="H83" s="15"/>
      <c r="I83" s="15"/>
      <c r="J83" s="15"/>
      <c r="K83" s="15"/>
      <c r="L83" s="15"/>
      <c r="M83" s="15"/>
    </row>
    <row r="84" spans="1:13" x14ac:dyDescent="0.3">
      <c r="A84" s="72">
        <v>77</v>
      </c>
      <c r="B84" s="71" t="s">
        <v>107</v>
      </c>
      <c r="C84" s="22" t="s">
        <v>31</v>
      </c>
      <c r="D84" s="15"/>
      <c r="E84" s="15"/>
      <c r="F84" s="15">
        <v>1</v>
      </c>
      <c r="G84" s="15"/>
      <c r="H84" s="15"/>
      <c r="I84" s="15"/>
      <c r="J84" s="15"/>
      <c r="K84" s="15"/>
      <c r="L84" s="15"/>
      <c r="M84" s="15"/>
    </row>
    <row r="85" spans="1:13" x14ac:dyDescent="0.3">
      <c r="A85" s="72">
        <v>78</v>
      </c>
      <c r="B85" s="73" t="s">
        <v>108</v>
      </c>
      <c r="C85" s="22" t="s">
        <v>31</v>
      </c>
      <c r="D85" s="15"/>
      <c r="E85" s="15"/>
      <c r="F85" s="15">
        <v>1</v>
      </c>
      <c r="G85" s="15"/>
      <c r="H85" s="15"/>
      <c r="I85" s="15"/>
      <c r="J85" s="15"/>
      <c r="K85" s="15"/>
      <c r="L85" s="15"/>
      <c r="M85" s="15"/>
    </row>
    <row r="86" spans="1:13" x14ac:dyDescent="0.3">
      <c r="A86" s="72">
        <v>79</v>
      </c>
      <c r="B86" s="71" t="s">
        <v>109</v>
      </c>
      <c r="C86" s="22" t="s">
        <v>31</v>
      </c>
      <c r="D86" s="15"/>
      <c r="E86" s="15"/>
      <c r="F86" s="15">
        <v>1</v>
      </c>
      <c r="G86" s="15"/>
      <c r="H86" s="15"/>
      <c r="I86" s="15"/>
      <c r="J86" s="15"/>
      <c r="K86" s="15"/>
      <c r="L86" s="15"/>
      <c r="M86" s="15"/>
    </row>
    <row r="87" spans="1:13" x14ac:dyDescent="0.3">
      <c r="A87" s="72">
        <v>80</v>
      </c>
      <c r="B87" s="71" t="s">
        <v>110</v>
      </c>
      <c r="C87" s="22" t="s">
        <v>31</v>
      </c>
      <c r="D87" s="15"/>
      <c r="E87" s="15"/>
      <c r="F87" s="15">
        <v>1</v>
      </c>
      <c r="G87" s="15"/>
      <c r="H87" s="15"/>
      <c r="I87" s="15"/>
      <c r="J87" s="15"/>
      <c r="K87" s="15"/>
      <c r="L87" s="15"/>
      <c r="M87" s="15"/>
    </row>
    <row r="88" spans="1:13" x14ac:dyDescent="0.3">
      <c r="A88" s="72">
        <v>81</v>
      </c>
      <c r="B88" s="71" t="s">
        <v>111</v>
      </c>
      <c r="C88" s="22" t="s">
        <v>31</v>
      </c>
      <c r="D88" s="15"/>
      <c r="E88" s="15"/>
      <c r="F88" s="15">
        <v>1</v>
      </c>
      <c r="G88" s="15"/>
      <c r="H88" s="15"/>
      <c r="I88" s="15"/>
      <c r="J88" s="15"/>
      <c r="K88" s="15"/>
      <c r="L88" s="15"/>
      <c r="M88" s="15"/>
    </row>
    <row r="89" spans="1:13" x14ac:dyDescent="0.3">
      <c r="A89" s="72">
        <v>82</v>
      </c>
      <c r="B89" s="71" t="s">
        <v>112</v>
      </c>
      <c r="C89" s="22" t="s">
        <v>31</v>
      </c>
      <c r="D89" s="15"/>
      <c r="E89" s="15"/>
      <c r="F89" s="15">
        <v>1</v>
      </c>
      <c r="G89" s="15"/>
      <c r="H89" s="15"/>
      <c r="I89" s="15"/>
      <c r="J89" s="15"/>
      <c r="K89" s="15"/>
      <c r="L89" s="15"/>
      <c r="M89" s="15"/>
    </row>
    <row r="90" spans="1:13" x14ac:dyDescent="0.3">
      <c r="A90" s="72">
        <v>83</v>
      </c>
      <c r="B90" s="71" t="s">
        <v>113</v>
      </c>
      <c r="C90" s="22" t="s">
        <v>31</v>
      </c>
      <c r="D90" s="15"/>
      <c r="E90" s="15"/>
      <c r="F90" s="15">
        <v>1</v>
      </c>
      <c r="G90" s="15"/>
      <c r="H90" s="15"/>
      <c r="I90" s="15"/>
      <c r="J90" s="15"/>
      <c r="K90" s="15"/>
      <c r="L90" s="15"/>
      <c r="M90" s="15"/>
    </row>
    <row r="91" spans="1:13" x14ac:dyDescent="0.3">
      <c r="A91" s="72">
        <v>84</v>
      </c>
      <c r="B91" s="71" t="s">
        <v>231</v>
      </c>
      <c r="C91" s="22" t="s">
        <v>31</v>
      </c>
      <c r="D91" s="15"/>
      <c r="E91" s="15"/>
      <c r="F91" s="15">
        <v>1</v>
      </c>
      <c r="G91" s="15"/>
      <c r="H91" s="15"/>
      <c r="I91" s="15"/>
      <c r="J91" s="15"/>
      <c r="K91" s="15"/>
      <c r="L91" s="15"/>
      <c r="M91" s="15"/>
    </row>
    <row r="92" spans="1:13" x14ac:dyDescent="0.3">
      <c r="A92" s="74" t="s">
        <v>114</v>
      </c>
      <c r="B92" s="75"/>
      <c r="C92" s="76"/>
      <c r="D92" s="15">
        <f t="shared" ref="D92:M92" si="0">SUM(D8:D91)</f>
        <v>0</v>
      </c>
      <c r="E92" s="15">
        <f t="shared" si="0"/>
        <v>0</v>
      </c>
      <c r="F92" s="15">
        <f t="shared" si="0"/>
        <v>77</v>
      </c>
      <c r="G92" s="15">
        <f t="shared" si="0"/>
        <v>7</v>
      </c>
      <c r="H92" s="15">
        <f t="shared" si="0"/>
        <v>0</v>
      </c>
      <c r="I92" s="15">
        <f t="shared" si="0"/>
        <v>0</v>
      </c>
      <c r="J92" s="15">
        <f t="shared" si="0"/>
        <v>0</v>
      </c>
      <c r="K92" s="15">
        <f t="shared" si="0"/>
        <v>0</v>
      </c>
      <c r="L92" s="15">
        <f t="shared" si="0"/>
        <v>0</v>
      </c>
      <c r="M92" s="15">
        <f t="shared" si="0"/>
        <v>0</v>
      </c>
    </row>
    <row r="93" spans="1:13" x14ac:dyDescent="0.3">
      <c r="A93" s="45" t="s">
        <v>115</v>
      </c>
      <c r="B93" s="46"/>
      <c r="C93" s="47"/>
      <c r="D93" s="17">
        <f t="shared" ref="D93:M93" si="1">D92*D7</f>
        <v>0</v>
      </c>
      <c r="E93" s="17">
        <f t="shared" si="1"/>
        <v>0</v>
      </c>
      <c r="F93" s="17">
        <f t="shared" si="1"/>
        <v>1578500</v>
      </c>
      <c r="G93" s="17">
        <f t="shared" si="1"/>
        <v>71400</v>
      </c>
      <c r="H93" s="17">
        <f t="shared" si="1"/>
        <v>0</v>
      </c>
      <c r="I93" s="17">
        <f t="shared" si="1"/>
        <v>0</v>
      </c>
      <c r="J93" s="17">
        <f t="shared" si="1"/>
        <v>0</v>
      </c>
      <c r="K93" s="17">
        <f t="shared" si="1"/>
        <v>0</v>
      </c>
      <c r="L93" s="17">
        <f t="shared" si="1"/>
        <v>0</v>
      </c>
      <c r="M93" s="17">
        <f t="shared" si="1"/>
        <v>0</v>
      </c>
    </row>
    <row r="94" spans="1:13" x14ac:dyDescent="0.3">
      <c r="A94" s="45" t="s">
        <v>116</v>
      </c>
      <c r="B94" s="46"/>
      <c r="C94" s="47"/>
      <c r="D94" s="48">
        <f>SUM(D93:M93)</f>
        <v>1649900</v>
      </c>
      <c r="E94" s="49"/>
      <c r="F94" s="49"/>
      <c r="G94" s="49"/>
      <c r="H94" s="49"/>
      <c r="I94" s="49"/>
      <c r="J94" s="49"/>
      <c r="K94" s="49"/>
      <c r="L94" s="49"/>
      <c r="M94" s="49"/>
    </row>
  </sheetData>
  <mergeCells count="19">
    <mergeCell ref="A93:C93"/>
    <mergeCell ref="A94:C94"/>
    <mergeCell ref="D94:M94"/>
    <mergeCell ref="C5:D5"/>
    <mergeCell ref="E5:I5"/>
    <mergeCell ref="A6:A7"/>
    <mergeCell ref="B6:B7"/>
    <mergeCell ref="C6:C7"/>
    <mergeCell ref="A92:C92"/>
    <mergeCell ref="A1:B5"/>
    <mergeCell ref="C1:M1"/>
    <mergeCell ref="C2:D2"/>
    <mergeCell ref="E2:I2"/>
    <mergeCell ref="K2:M2"/>
    <mergeCell ref="C3:D3"/>
    <mergeCell ref="E3:I3"/>
    <mergeCell ref="K3:M3"/>
    <mergeCell ref="C4:D4"/>
    <mergeCell ref="E4:I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35900-89E1-4F22-B368-AE3FE1FB9AB0}">
  <dimension ref="A1:M78"/>
  <sheetViews>
    <sheetView topLeftCell="A53" workbookViewId="0">
      <selection activeCell="B6" sqref="B6:B10"/>
    </sheetView>
  </sheetViews>
  <sheetFormatPr baseColWidth="10" defaultRowHeight="14.4" x14ac:dyDescent="0.3"/>
  <cols>
    <col min="2" max="2" width="36.21875" customWidth="1"/>
    <col min="3" max="3" width="35.21875" customWidth="1"/>
    <col min="6" max="6" width="13" customWidth="1"/>
    <col min="10" max="10" width="12.77734375" customWidth="1"/>
    <col min="12" max="12" width="13" customWidth="1"/>
  </cols>
  <sheetData>
    <row r="1" spans="1:13" x14ac:dyDescent="0.3">
      <c r="A1" s="58"/>
      <c r="B1" s="59"/>
      <c r="C1" s="64" t="s">
        <v>0</v>
      </c>
      <c r="D1" s="64"/>
      <c r="E1" s="64"/>
      <c r="F1" s="64"/>
      <c r="G1" s="64"/>
      <c r="H1" s="64"/>
      <c r="I1" s="64"/>
      <c r="J1" s="64"/>
      <c r="K1" s="64"/>
      <c r="L1" s="64"/>
      <c r="M1" s="65"/>
    </row>
    <row r="2" spans="1:13" ht="40.200000000000003" x14ac:dyDescent="0.3">
      <c r="A2" s="60"/>
      <c r="B2" s="61"/>
      <c r="C2" s="61" t="s">
        <v>1</v>
      </c>
      <c r="D2" s="61"/>
      <c r="E2" s="43" t="s">
        <v>2</v>
      </c>
      <c r="F2" s="43"/>
      <c r="G2" s="43"/>
      <c r="H2" s="43"/>
      <c r="I2" s="43"/>
      <c r="J2" s="1" t="s">
        <v>3</v>
      </c>
      <c r="K2" s="41" t="s">
        <v>4</v>
      </c>
      <c r="L2" s="41"/>
      <c r="M2" s="42"/>
    </row>
    <row r="3" spans="1:13" ht="27" x14ac:dyDescent="0.3">
      <c r="A3" s="60"/>
      <c r="B3" s="61"/>
      <c r="C3" s="43" t="s">
        <v>5</v>
      </c>
      <c r="D3" s="43"/>
      <c r="E3" s="43" t="s">
        <v>6</v>
      </c>
      <c r="F3" s="43"/>
      <c r="G3" s="43"/>
      <c r="H3" s="43"/>
      <c r="I3" s="43"/>
      <c r="J3" s="1" t="s">
        <v>7</v>
      </c>
      <c r="K3" s="41" t="s">
        <v>195</v>
      </c>
      <c r="L3" s="41"/>
      <c r="M3" s="42"/>
    </row>
    <row r="4" spans="1:13" ht="39.6" x14ac:dyDescent="0.3">
      <c r="A4" s="60"/>
      <c r="B4" s="61"/>
      <c r="C4" s="43" t="s">
        <v>9</v>
      </c>
      <c r="D4" s="43"/>
      <c r="E4" s="44" t="s">
        <v>10</v>
      </c>
      <c r="F4" s="44"/>
      <c r="G4" s="44"/>
      <c r="H4" s="44"/>
      <c r="I4" s="44"/>
      <c r="J4" s="1" t="s">
        <v>11</v>
      </c>
      <c r="K4" s="2">
        <v>0</v>
      </c>
      <c r="L4" s="1" t="s">
        <v>12</v>
      </c>
      <c r="M4" s="3">
        <v>0</v>
      </c>
    </row>
    <row r="5" spans="1:13" ht="40.200000000000003" thickBot="1" x14ac:dyDescent="0.35">
      <c r="A5" s="62"/>
      <c r="B5" s="77"/>
      <c r="C5" s="50" t="s">
        <v>13</v>
      </c>
      <c r="D5" s="50"/>
      <c r="E5" s="51" t="s">
        <v>14</v>
      </c>
      <c r="F5" s="51"/>
      <c r="G5" s="51"/>
      <c r="H5" s="51"/>
      <c r="I5" s="51"/>
      <c r="J5" s="4" t="s">
        <v>15</v>
      </c>
      <c r="K5" s="5">
        <v>68</v>
      </c>
      <c r="L5" s="4" t="s">
        <v>16</v>
      </c>
      <c r="M5" s="6">
        <v>0</v>
      </c>
    </row>
    <row r="6" spans="1:13" ht="92.4" x14ac:dyDescent="0.3">
      <c r="A6" s="52" t="s">
        <v>17</v>
      </c>
      <c r="B6" s="68" t="s">
        <v>18</v>
      </c>
      <c r="C6" s="56" t="s">
        <v>19</v>
      </c>
      <c r="D6" s="7" t="s">
        <v>20</v>
      </c>
      <c r="E6" s="7" t="s">
        <v>21</v>
      </c>
      <c r="F6" s="7" t="s">
        <v>22</v>
      </c>
      <c r="G6" s="7" t="s">
        <v>23</v>
      </c>
      <c r="H6" s="7" t="s">
        <v>24</v>
      </c>
      <c r="I6" s="7" t="s">
        <v>25</v>
      </c>
      <c r="J6" s="7" t="s">
        <v>26</v>
      </c>
      <c r="K6" s="7" t="s">
        <v>27</v>
      </c>
      <c r="L6" s="7" t="s">
        <v>28</v>
      </c>
      <c r="M6" s="8" t="s">
        <v>29</v>
      </c>
    </row>
    <row r="7" spans="1:13" ht="15" thickBot="1" x14ac:dyDescent="0.35">
      <c r="A7" s="53"/>
      <c r="B7" s="68"/>
      <c r="C7" s="57"/>
      <c r="D7" s="9">
        <v>18600</v>
      </c>
      <c r="E7" s="9">
        <v>5100</v>
      </c>
      <c r="F7" s="9">
        <v>20500</v>
      </c>
      <c r="G7" s="9">
        <v>10200</v>
      </c>
      <c r="H7" s="9">
        <v>22700</v>
      </c>
      <c r="I7" s="9">
        <v>25600</v>
      </c>
      <c r="J7" s="9">
        <v>1600</v>
      </c>
      <c r="K7" s="9">
        <v>15700</v>
      </c>
      <c r="L7" s="9">
        <v>13600</v>
      </c>
      <c r="M7" s="10">
        <v>4000</v>
      </c>
    </row>
    <row r="8" spans="1:13" x14ac:dyDescent="0.3">
      <c r="A8" s="11">
        <v>1</v>
      </c>
      <c r="B8" s="34" t="s">
        <v>232</v>
      </c>
      <c r="C8" s="22" t="s">
        <v>31</v>
      </c>
      <c r="D8" s="13"/>
      <c r="E8" s="13"/>
      <c r="F8" s="13">
        <v>1</v>
      </c>
      <c r="G8" s="13"/>
      <c r="H8" s="13"/>
      <c r="I8" s="13"/>
      <c r="J8" s="13"/>
      <c r="K8" s="13"/>
      <c r="L8" s="13"/>
      <c r="M8" s="13"/>
    </row>
    <row r="9" spans="1:13" x14ac:dyDescent="0.3">
      <c r="A9" s="14">
        <v>2</v>
      </c>
      <c r="B9" s="34" t="s">
        <v>233</v>
      </c>
      <c r="C9" s="22" t="s">
        <v>31</v>
      </c>
      <c r="D9" s="15"/>
      <c r="E9" s="15"/>
      <c r="F9" s="13">
        <v>1</v>
      </c>
      <c r="G9" s="15"/>
      <c r="H9" s="15"/>
      <c r="I9" s="15"/>
      <c r="J9" s="15"/>
      <c r="K9" s="15"/>
      <c r="L9" s="15"/>
      <c r="M9" s="15"/>
    </row>
    <row r="10" spans="1:13" x14ac:dyDescent="0.3">
      <c r="A10" s="14">
        <v>3</v>
      </c>
      <c r="B10" s="34" t="s">
        <v>234</v>
      </c>
      <c r="C10" s="22" t="s">
        <v>31</v>
      </c>
      <c r="D10" s="15"/>
      <c r="E10" s="15"/>
      <c r="F10" s="13">
        <v>1</v>
      </c>
      <c r="G10" s="15"/>
      <c r="H10" s="15"/>
      <c r="I10" s="15"/>
      <c r="J10" s="15"/>
      <c r="K10" s="15"/>
      <c r="L10" s="15"/>
      <c r="M10" s="15"/>
    </row>
    <row r="11" spans="1:13" x14ac:dyDescent="0.3">
      <c r="A11" s="14">
        <v>4</v>
      </c>
      <c r="B11" s="24" t="s">
        <v>235</v>
      </c>
      <c r="C11" s="22" t="s">
        <v>31</v>
      </c>
      <c r="D11" s="15"/>
      <c r="E11" s="15"/>
      <c r="F11" s="13">
        <v>1</v>
      </c>
      <c r="G11" s="15"/>
      <c r="H11" s="15"/>
      <c r="I11" s="15"/>
      <c r="J11" s="15"/>
      <c r="K11" s="15"/>
      <c r="L11" s="15"/>
      <c r="M11" s="15"/>
    </row>
    <row r="12" spans="1:13" x14ac:dyDescent="0.3">
      <c r="A12" s="14">
        <v>5</v>
      </c>
      <c r="B12" s="24" t="s">
        <v>236</v>
      </c>
      <c r="C12" s="22" t="s">
        <v>31</v>
      </c>
      <c r="D12" s="15"/>
      <c r="E12" s="15"/>
      <c r="F12" s="13">
        <v>1</v>
      </c>
      <c r="G12" s="15"/>
      <c r="H12" s="15"/>
      <c r="I12" s="15"/>
      <c r="J12" s="15"/>
      <c r="K12" s="15"/>
      <c r="L12" s="15"/>
      <c r="M12" s="15"/>
    </row>
    <row r="13" spans="1:13" x14ac:dyDescent="0.3">
      <c r="A13" s="14">
        <v>6</v>
      </c>
      <c r="B13" s="24" t="s">
        <v>237</v>
      </c>
      <c r="C13" s="22" t="s">
        <v>31</v>
      </c>
      <c r="D13" s="15"/>
      <c r="E13" s="15"/>
      <c r="F13" s="13">
        <v>1</v>
      </c>
      <c r="G13" s="15"/>
      <c r="H13" s="15"/>
      <c r="I13" s="15"/>
      <c r="J13" s="15"/>
      <c r="K13" s="15"/>
      <c r="L13" s="15"/>
      <c r="M13" s="15"/>
    </row>
    <row r="14" spans="1:13" x14ac:dyDescent="0.3">
      <c r="A14" s="14">
        <v>7</v>
      </c>
      <c r="B14" s="24" t="s">
        <v>238</v>
      </c>
      <c r="C14" s="22" t="s">
        <v>31</v>
      </c>
      <c r="D14" s="15"/>
      <c r="E14" s="15"/>
      <c r="F14" s="13">
        <v>1</v>
      </c>
      <c r="G14" s="15"/>
      <c r="H14" s="15"/>
      <c r="I14" s="15"/>
      <c r="J14" s="15"/>
      <c r="K14" s="15"/>
      <c r="L14" s="15"/>
      <c r="M14" s="15"/>
    </row>
    <row r="15" spans="1:13" x14ac:dyDescent="0.3">
      <c r="A15" s="14">
        <v>8</v>
      </c>
      <c r="B15" s="24" t="s">
        <v>239</v>
      </c>
      <c r="C15" s="22" t="s">
        <v>31</v>
      </c>
      <c r="D15" s="15"/>
      <c r="E15" s="15"/>
      <c r="F15" s="13">
        <v>1</v>
      </c>
      <c r="G15" s="15"/>
      <c r="H15" s="15"/>
      <c r="I15" s="15"/>
      <c r="J15" s="15"/>
      <c r="K15" s="15"/>
      <c r="L15" s="15"/>
      <c r="M15" s="15"/>
    </row>
    <row r="16" spans="1:13" x14ac:dyDescent="0.3">
      <c r="A16" s="14">
        <v>9</v>
      </c>
      <c r="B16" s="24" t="s">
        <v>240</v>
      </c>
      <c r="C16" s="22" t="s">
        <v>31</v>
      </c>
      <c r="D16" s="15"/>
      <c r="E16" s="15"/>
      <c r="F16" s="13">
        <v>1</v>
      </c>
      <c r="G16" s="15"/>
      <c r="H16" s="15"/>
      <c r="I16" s="15"/>
      <c r="J16" s="15"/>
      <c r="K16" s="15"/>
      <c r="L16" s="15"/>
      <c r="M16" s="15"/>
    </row>
    <row r="17" spans="1:13" x14ac:dyDescent="0.3">
      <c r="A17" s="14">
        <v>10</v>
      </c>
      <c r="B17" s="24" t="s">
        <v>241</v>
      </c>
      <c r="C17" s="22" t="s">
        <v>31</v>
      </c>
      <c r="D17" s="15"/>
      <c r="E17" s="15"/>
      <c r="F17" s="13">
        <v>1</v>
      </c>
      <c r="G17" s="15"/>
      <c r="H17" s="15"/>
      <c r="I17" s="15"/>
      <c r="J17" s="15"/>
      <c r="K17" s="15"/>
      <c r="L17" s="15"/>
      <c r="M17" s="15"/>
    </row>
    <row r="18" spans="1:13" x14ac:dyDescent="0.3">
      <c r="A18" s="14">
        <v>11</v>
      </c>
      <c r="B18" s="24" t="s">
        <v>242</v>
      </c>
      <c r="C18" s="22" t="s">
        <v>31</v>
      </c>
      <c r="D18" s="15"/>
      <c r="E18" s="15"/>
      <c r="F18" s="13">
        <v>1</v>
      </c>
      <c r="G18" s="15"/>
      <c r="H18" s="15"/>
      <c r="I18" s="15"/>
      <c r="J18" s="15"/>
      <c r="K18" s="15"/>
      <c r="L18" s="15"/>
      <c r="M18" s="15"/>
    </row>
    <row r="19" spans="1:13" x14ac:dyDescent="0.3">
      <c r="A19" s="14">
        <v>12</v>
      </c>
      <c r="B19" s="24" t="s">
        <v>243</v>
      </c>
      <c r="C19" s="22" t="s">
        <v>31</v>
      </c>
      <c r="D19" s="15"/>
      <c r="E19" s="15"/>
      <c r="F19" s="13">
        <v>1</v>
      </c>
      <c r="G19" s="15"/>
      <c r="H19" s="15"/>
      <c r="I19" s="15"/>
      <c r="J19" s="15"/>
      <c r="K19" s="15"/>
      <c r="L19" s="15"/>
      <c r="M19" s="15"/>
    </row>
    <row r="20" spans="1:13" x14ac:dyDescent="0.3">
      <c r="A20" s="14">
        <v>13</v>
      </c>
      <c r="B20" s="24" t="s">
        <v>244</v>
      </c>
      <c r="C20" s="22" t="s">
        <v>31</v>
      </c>
      <c r="D20" s="15"/>
      <c r="E20" s="15"/>
      <c r="F20" s="13">
        <v>1</v>
      </c>
      <c r="G20" s="15"/>
      <c r="H20" s="15"/>
      <c r="I20" s="15"/>
      <c r="J20" s="15"/>
      <c r="K20" s="15"/>
      <c r="L20" s="15"/>
      <c r="M20" s="15"/>
    </row>
    <row r="21" spans="1:13" x14ac:dyDescent="0.3">
      <c r="A21" s="14">
        <v>14</v>
      </c>
      <c r="B21" s="24" t="s">
        <v>245</v>
      </c>
      <c r="C21" s="22" t="s">
        <v>31</v>
      </c>
      <c r="D21" s="15"/>
      <c r="E21" s="15"/>
      <c r="F21" s="13">
        <v>1</v>
      </c>
      <c r="G21" s="15"/>
      <c r="H21" s="15"/>
      <c r="I21" s="15"/>
      <c r="J21" s="15"/>
      <c r="K21" s="15"/>
      <c r="L21" s="15"/>
      <c r="M21" s="15"/>
    </row>
    <row r="22" spans="1:13" x14ac:dyDescent="0.3">
      <c r="A22" s="14">
        <v>15</v>
      </c>
      <c r="B22" s="24" t="s">
        <v>246</v>
      </c>
      <c r="C22" s="22" t="s">
        <v>31</v>
      </c>
      <c r="D22" s="15"/>
      <c r="E22" s="15"/>
      <c r="F22" s="13">
        <v>1</v>
      </c>
      <c r="G22" s="15"/>
      <c r="H22" s="15"/>
      <c r="I22" s="15"/>
      <c r="J22" s="15"/>
      <c r="K22" s="15"/>
      <c r="L22" s="15"/>
      <c r="M22" s="15"/>
    </row>
    <row r="23" spans="1:13" x14ac:dyDescent="0.3">
      <c r="A23" s="14">
        <v>16</v>
      </c>
      <c r="B23" s="24" t="s">
        <v>247</v>
      </c>
      <c r="C23" s="22" t="s">
        <v>31</v>
      </c>
      <c r="D23" s="15"/>
      <c r="E23" s="15"/>
      <c r="F23" s="13">
        <v>1</v>
      </c>
      <c r="G23" s="15"/>
      <c r="H23" s="15"/>
      <c r="I23" s="15"/>
      <c r="J23" s="15"/>
      <c r="K23" s="15"/>
      <c r="L23" s="15"/>
      <c r="M23" s="15"/>
    </row>
    <row r="24" spans="1:13" x14ac:dyDescent="0.3">
      <c r="A24" s="14">
        <v>17</v>
      </c>
      <c r="B24" s="24" t="s">
        <v>248</v>
      </c>
      <c r="C24" s="22" t="s">
        <v>31</v>
      </c>
      <c r="D24" s="15"/>
      <c r="E24" s="15"/>
      <c r="F24" s="13">
        <v>1</v>
      </c>
      <c r="G24" s="15"/>
      <c r="H24" s="15"/>
      <c r="I24" s="15"/>
      <c r="J24" s="15"/>
      <c r="K24" s="15"/>
      <c r="L24" s="15"/>
      <c r="M24" s="15"/>
    </row>
    <row r="25" spans="1:13" x14ac:dyDescent="0.3">
      <c r="A25" s="14">
        <v>18</v>
      </c>
      <c r="B25" s="24" t="s">
        <v>249</v>
      </c>
      <c r="C25" s="22" t="s">
        <v>31</v>
      </c>
      <c r="D25" s="15"/>
      <c r="E25" s="15"/>
      <c r="F25" s="13">
        <v>1</v>
      </c>
      <c r="G25" s="15"/>
      <c r="H25" s="15"/>
      <c r="I25" s="15"/>
      <c r="J25" s="15"/>
      <c r="K25" s="15"/>
      <c r="L25" s="15"/>
      <c r="M25" s="15"/>
    </row>
    <row r="26" spans="1:13" x14ac:dyDescent="0.3">
      <c r="A26" s="14">
        <v>19</v>
      </c>
      <c r="B26" s="24" t="s">
        <v>250</v>
      </c>
      <c r="C26" s="22" t="s">
        <v>31</v>
      </c>
      <c r="D26" s="15"/>
      <c r="E26" s="15"/>
      <c r="F26" s="13">
        <v>1</v>
      </c>
      <c r="G26" s="15"/>
      <c r="H26" s="15"/>
      <c r="I26" s="15"/>
      <c r="J26" s="15"/>
      <c r="K26" s="15"/>
      <c r="L26" s="15"/>
      <c r="M26" s="15"/>
    </row>
    <row r="27" spans="1:13" x14ac:dyDescent="0.3">
      <c r="A27" s="14">
        <v>20</v>
      </c>
      <c r="B27" s="24" t="s">
        <v>251</v>
      </c>
      <c r="C27" s="22" t="s">
        <v>31</v>
      </c>
      <c r="D27" s="15"/>
      <c r="E27" s="15"/>
      <c r="F27" s="13">
        <v>1</v>
      </c>
      <c r="G27" s="15"/>
      <c r="H27" s="15"/>
      <c r="I27" s="15"/>
      <c r="J27" s="15"/>
      <c r="K27" s="15"/>
      <c r="L27" s="15"/>
      <c r="M27" s="15"/>
    </row>
    <row r="28" spans="1:13" x14ac:dyDescent="0.3">
      <c r="A28" s="14">
        <v>21</v>
      </c>
      <c r="B28" s="24" t="s">
        <v>252</v>
      </c>
      <c r="C28" s="22" t="s">
        <v>31</v>
      </c>
      <c r="D28" s="15"/>
      <c r="E28" s="15"/>
      <c r="F28" s="13">
        <v>1</v>
      </c>
      <c r="G28" s="15"/>
      <c r="H28" s="15"/>
      <c r="I28" s="15"/>
      <c r="J28" s="15"/>
      <c r="K28" s="15"/>
      <c r="L28" s="15"/>
      <c r="M28" s="15"/>
    </row>
    <row r="29" spans="1:13" x14ac:dyDescent="0.3">
      <c r="A29" s="14">
        <v>22</v>
      </c>
      <c r="B29" s="24" t="s">
        <v>253</v>
      </c>
      <c r="C29" s="22" t="s">
        <v>31</v>
      </c>
      <c r="D29" s="15"/>
      <c r="E29" s="15"/>
      <c r="F29" s="13">
        <v>1</v>
      </c>
      <c r="G29" s="15"/>
      <c r="H29" s="15"/>
      <c r="I29" s="15"/>
      <c r="J29" s="15"/>
      <c r="K29" s="15"/>
      <c r="L29" s="15"/>
      <c r="M29" s="15"/>
    </row>
    <row r="30" spans="1:13" x14ac:dyDescent="0.3">
      <c r="A30" s="14">
        <v>23</v>
      </c>
      <c r="B30" s="24" t="s">
        <v>254</v>
      </c>
      <c r="C30" s="22" t="s">
        <v>31</v>
      </c>
      <c r="D30" s="15"/>
      <c r="E30" s="15"/>
      <c r="F30" s="13">
        <v>1</v>
      </c>
      <c r="G30" s="15"/>
      <c r="H30" s="15"/>
      <c r="I30" s="15"/>
      <c r="J30" s="15"/>
      <c r="K30" s="15"/>
      <c r="L30" s="15"/>
      <c r="M30" s="15"/>
    </row>
    <row r="31" spans="1:13" x14ac:dyDescent="0.3">
      <c r="A31" s="14">
        <v>24</v>
      </c>
      <c r="B31" s="24" t="s">
        <v>255</v>
      </c>
      <c r="C31" s="22" t="s">
        <v>31</v>
      </c>
      <c r="D31" s="15"/>
      <c r="E31" s="15"/>
      <c r="F31" s="13">
        <v>1</v>
      </c>
      <c r="G31" s="15"/>
      <c r="H31" s="15"/>
      <c r="I31" s="15"/>
      <c r="J31" s="15"/>
      <c r="K31" s="15"/>
      <c r="L31" s="15"/>
      <c r="M31" s="15"/>
    </row>
    <row r="32" spans="1:13" x14ac:dyDescent="0.3">
      <c r="A32" s="14">
        <v>25</v>
      </c>
      <c r="B32" s="24" t="s">
        <v>256</v>
      </c>
      <c r="C32" s="22" t="s">
        <v>31</v>
      </c>
      <c r="D32" s="15"/>
      <c r="E32" s="15"/>
      <c r="F32" s="13">
        <v>1</v>
      </c>
      <c r="G32" s="15"/>
      <c r="H32" s="15"/>
      <c r="I32" s="15"/>
      <c r="J32" s="15"/>
      <c r="K32" s="15"/>
      <c r="L32" s="15"/>
      <c r="M32" s="15"/>
    </row>
    <row r="33" spans="1:13" x14ac:dyDescent="0.3">
      <c r="A33" s="14">
        <v>26</v>
      </c>
      <c r="B33" s="24" t="s">
        <v>257</v>
      </c>
      <c r="C33" s="22" t="s">
        <v>31</v>
      </c>
      <c r="D33" s="15"/>
      <c r="E33" s="15"/>
      <c r="F33" s="13">
        <v>1</v>
      </c>
      <c r="G33" s="15"/>
      <c r="H33" s="15"/>
      <c r="I33" s="15"/>
      <c r="J33" s="15"/>
      <c r="K33" s="15"/>
      <c r="L33" s="15"/>
      <c r="M33" s="15"/>
    </row>
    <row r="34" spans="1:13" x14ac:dyDescent="0.3">
      <c r="A34" s="14">
        <v>27</v>
      </c>
      <c r="B34" s="24" t="s">
        <v>258</v>
      </c>
      <c r="C34" s="22" t="s">
        <v>31</v>
      </c>
      <c r="D34" s="15"/>
      <c r="E34" s="15"/>
      <c r="F34" s="13">
        <v>1</v>
      </c>
      <c r="G34" s="15"/>
      <c r="H34" s="15"/>
      <c r="I34" s="15"/>
      <c r="J34" s="15"/>
      <c r="K34" s="15"/>
      <c r="L34" s="15"/>
      <c r="M34" s="15"/>
    </row>
    <row r="35" spans="1:13" x14ac:dyDescent="0.3">
      <c r="A35" s="14">
        <v>28</v>
      </c>
      <c r="B35" s="24" t="s">
        <v>259</v>
      </c>
      <c r="C35" s="22" t="s">
        <v>31</v>
      </c>
      <c r="D35" s="15"/>
      <c r="E35" s="15"/>
      <c r="F35" s="13">
        <v>1</v>
      </c>
      <c r="G35" s="15"/>
      <c r="H35" s="15"/>
      <c r="I35" s="15"/>
      <c r="J35" s="15"/>
      <c r="K35" s="15"/>
      <c r="L35" s="15"/>
      <c r="M35" s="15"/>
    </row>
    <row r="36" spans="1:13" x14ac:dyDescent="0.3">
      <c r="A36" s="14">
        <v>29</v>
      </c>
      <c r="B36" s="24" t="s">
        <v>260</v>
      </c>
      <c r="C36" s="22" t="s">
        <v>31</v>
      </c>
      <c r="D36" s="15"/>
      <c r="E36" s="15"/>
      <c r="F36" s="13">
        <v>1</v>
      </c>
      <c r="G36" s="15"/>
      <c r="H36" s="15"/>
      <c r="I36" s="15"/>
      <c r="J36" s="15"/>
      <c r="K36" s="15"/>
      <c r="L36" s="15"/>
      <c r="M36" s="15"/>
    </row>
    <row r="37" spans="1:13" x14ac:dyDescent="0.3">
      <c r="A37" s="14">
        <v>30</v>
      </c>
      <c r="B37" s="24" t="s">
        <v>261</v>
      </c>
      <c r="C37" s="22" t="s">
        <v>31</v>
      </c>
      <c r="D37" s="15"/>
      <c r="E37" s="15"/>
      <c r="F37" s="13">
        <v>1</v>
      </c>
      <c r="G37" s="15"/>
      <c r="H37" s="15"/>
      <c r="I37" s="15"/>
      <c r="J37" s="15"/>
      <c r="K37" s="15"/>
      <c r="L37" s="15"/>
      <c r="M37" s="15"/>
    </row>
    <row r="38" spans="1:13" x14ac:dyDescent="0.3">
      <c r="A38" s="14">
        <v>31</v>
      </c>
      <c r="B38" s="24" t="s">
        <v>262</v>
      </c>
      <c r="C38" s="22" t="s">
        <v>31</v>
      </c>
      <c r="D38" s="15"/>
      <c r="E38" s="15"/>
      <c r="F38" s="13">
        <v>1</v>
      </c>
      <c r="G38" s="15"/>
      <c r="H38" s="15"/>
      <c r="I38" s="15"/>
      <c r="J38" s="15"/>
      <c r="K38" s="15"/>
      <c r="L38" s="15"/>
      <c r="M38" s="15"/>
    </row>
    <row r="39" spans="1:13" x14ac:dyDescent="0.3">
      <c r="A39" s="14">
        <v>32</v>
      </c>
      <c r="B39" s="24" t="s">
        <v>263</v>
      </c>
      <c r="C39" s="22" t="s">
        <v>31</v>
      </c>
      <c r="D39" s="15"/>
      <c r="E39" s="15"/>
      <c r="F39" s="13">
        <v>1</v>
      </c>
      <c r="G39" s="15"/>
      <c r="H39" s="15"/>
      <c r="I39" s="15"/>
      <c r="J39" s="15"/>
      <c r="K39" s="15"/>
      <c r="L39" s="15"/>
      <c r="M39" s="15"/>
    </row>
    <row r="40" spans="1:13" x14ac:dyDescent="0.3">
      <c r="A40" s="14">
        <v>33</v>
      </c>
      <c r="B40" s="26" t="s">
        <v>264</v>
      </c>
      <c r="C40" s="22" t="s">
        <v>31</v>
      </c>
      <c r="D40" s="15"/>
      <c r="E40" s="15"/>
      <c r="F40" s="13">
        <v>1</v>
      </c>
      <c r="G40" s="15"/>
      <c r="H40" s="15"/>
      <c r="I40" s="15"/>
      <c r="J40" s="15"/>
      <c r="K40" s="15"/>
      <c r="L40" s="15"/>
      <c r="M40" s="15"/>
    </row>
    <row r="41" spans="1:13" x14ac:dyDescent="0.3">
      <c r="A41" s="14">
        <v>34</v>
      </c>
      <c r="B41" s="26" t="s">
        <v>265</v>
      </c>
      <c r="C41" s="22" t="s">
        <v>31</v>
      </c>
      <c r="D41" s="15"/>
      <c r="E41" s="15"/>
      <c r="F41" s="15"/>
      <c r="G41" s="15">
        <v>1</v>
      </c>
      <c r="H41" s="15"/>
      <c r="I41" s="15"/>
      <c r="J41" s="15"/>
      <c r="K41" s="15"/>
      <c r="L41" s="15"/>
      <c r="M41" s="15"/>
    </row>
    <row r="42" spans="1:13" x14ac:dyDescent="0.3">
      <c r="A42" s="14">
        <v>35</v>
      </c>
      <c r="B42" s="24" t="s">
        <v>266</v>
      </c>
      <c r="C42" s="22" t="s">
        <v>31</v>
      </c>
      <c r="D42" s="15"/>
      <c r="E42" s="15"/>
      <c r="F42" s="15">
        <v>1</v>
      </c>
      <c r="G42" s="15"/>
      <c r="H42" s="15"/>
      <c r="I42" s="15"/>
      <c r="J42" s="15"/>
      <c r="K42" s="15"/>
      <c r="L42" s="15"/>
      <c r="M42" s="15"/>
    </row>
    <row r="43" spans="1:13" x14ac:dyDescent="0.3">
      <c r="A43" s="14">
        <v>36</v>
      </c>
      <c r="B43" s="24" t="s">
        <v>267</v>
      </c>
      <c r="C43" s="22" t="s">
        <v>31</v>
      </c>
      <c r="D43" s="15"/>
      <c r="E43" s="15"/>
      <c r="F43" s="15">
        <v>1</v>
      </c>
      <c r="G43" s="15"/>
      <c r="H43" s="15"/>
      <c r="I43" s="15"/>
      <c r="J43" s="15"/>
      <c r="K43" s="15"/>
      <c r="L43" s="15"/>
      <c r="M43" s="15"/>
    </row>
    <row r="44" spans="1:13" x14ac:dyDescent="0.3">
      <c r="A44" s="14">
        <v>37</v>
      </c>
      <c r="B44" s="24" t="s">
        <v>268</v>
      </c>
      <c r="C44" s="22" t="s">
        <v>31</v>
      </c>
      <c r="D44" s="15"/>
      <c r="E44" s="15"/>
      <c r="F44" s="15">
        <v>1</v>
      </c>
      <c r="G44" s="15"/>
      <c r="H44" s="15"/>
      <c r="I44" s="15"/>
      <c r="J44" s="15"/>
      <c r="K44" s="15"/>
      <c r="L44" s="15"/>
      <c r="M44" s="15"/>
    </row>
    <row r="45" spans="1:13" x14ac:dyDescent="0.3">
      <c r="A45" s="14">
        <v>38</v>
      </c>
      <c r="B45" s="24" t="s">
        <v>269</v>
      </c>
      <c r="C45" s="22" t="s">
        <v>31</v>
      </c>
      <c r="D45" s="15"/>
      <c r="E45" s="15"/>
      <c r="F45" s="15">
        <v>1</v>
      </c>
      <c r="G45" s="15"/>
      <c r="H45" s="15"/>
      <c r="I45" s="15"/>
      <c r="J45" s="15"/>
      <c r="K45" s="15"/>
      <c r="L45" s="15"/>
      <c r="M45" s="15"/>
    </row>
    <row r="46" spans="1:13" x14ac:dyDescent="0.3">
      <c r="A46" s="14">
        <v>39</v>
      </c>
      <c r="B46" s="33" t="s">
        <v>270</v>
      </c>
      <c r="C46" s="22" t="s">
        <v>31</v>
      </c>
      <c r="D46" s="15"/>
      <c r="E46" s="15"/>
      <c r="F46" s="15">
        <v>1</v>
      </c>
      <c r="G46" s="15"/>
      <c r="H46" s="15"/>
      <c r="I46" s="15"/>
      <c r="J46" s="15"/>
      <c r="K46" s="15"/>
      <c r="L46" s="15"/>
      <c r="M46" s="15"/>
    </row>
    <row r="47" spans="1:13" x14ac:dyDescent="0.3">
      <c r="A47" s="14">
        <v>40</v>
      </c>
      <c r="B47" s="24" t="s">
        <v>271</v>
      </c>
      <c r="C47" s="22" t="s">
        <v>31</v>
      </c>
      <c r="D47" s="15"/>
      <c r="E47" s="15"/>
      <c r="F47" s="15">
        <v>1</v>
      </c>
      <c r="G47" s="15"/>
      <c r="H47" s="15"/>
      <c r="I47" s="15"/>
      <c r="J47" s="15"/>
      <c r="K47" s="15"/>
      <c r="L47" s="15"/>
      <c r="M47" s="15"/>
    </row>
    <row r="48" spans="1:13" x14ac:dyDescent="0.3">
      <c r="A48" s="14">
        <v>41</v>
      </c>
      <c r="B48" s="24" t="s">
        <v>272</v>
      </c>
      <c r="C48" s="22" t="s">
        <v>31</v>
      </c>
      <c r="D48" s="15"/>
      <c r="E48" s="15"/>
      <c r="F48" s="15">
        <v>1</v>
      </c>
      <c r="G48" s="15"/>
      <c r="H48" s="15"/>
      <c r="I48" s="15"/>
      <c r="J48" s="15"/>
      <c r="K48" s="15"/>
      <c r="L48" s="15"/>
      <c r="M48" s="15"/>
    </row>
    <row r="49" spans="1:13" x14ac:dyDescent="0.3">
      <c r="A49" s="14">
        <v>42</v>
      </c>
      <c r="B49" s="24" t="s">
        <v>273</v>
      </c>
      <c r="C49" s="22" t="s">
        <v>31</v>
      </c>
      <c r="D49" s="15"/>
      <c r="E49" s="15"/>
      <c r="F49" s="15">
        <v>1</v>
      </c>
      <c r="G49" s="15"/>
      <c r="H49" s="15"/>
      <c r="I49" s="15"/>
      <c r="J49" s="15"/>
      <c r="K49" s="15"/>
      <c r="L49" s="15"/>
      <c r="M49" s="15"/>
    </row>
    <row r="50" spans="1:13" x14ac:dyDescent="0.3">
      <c r="A50" s="14">
        <v>43</v>
      </c>
      <c r="B50" s="24" t="s">
        <v>274</v>
      </c>
      <c r="C50" s="22" t="s">
        <v>31</v>
      </c>
      <c r="D50" s="15"/>
      <c r="E50" s="15"/>
      <c r="F50" s="15">
        <v>1</v>
      </c>
      <c r="G50" s="15"/>
      <c r="H50" s="15"/>
      <c r="I50" s="15"/>
      <c r="J50" s="15"/>
      <c r="K50" s="15"/>
      <c r="L50" s="15"/>
      <c r="M50" s="15"/>
    </row>
    <row r="51" spans="1:13" x14ac:dyDescent="0.3">
      <c r="A51" s="14">
        <v>44</v>
      </c>
      <c r="B51" s="24" t="s">
        <v>275</v>
      </c>
      <c r="C51" s="22" t="s">
        <v>31</v>
      </c>
      <c r="D51" s="15"/>
      <c r="E51" s="15"/>
      <c r="F51" s="15">
        <v>1</v>
      </c>
      <c r="G51" s="15"/>
      <c r="H51" s="15"/>
      <c r="I51" s="15"/>
      <c r="J51" s="15"/>
      <c r="K51" s="15"/>
      <c r="L51" s="15"/>
      <c r="M51" s="15"/>
    </row>
    <row r="52" spans="1:13" x14ac:dyDescent="0.3">
      <c r="A52" s="14">
        <v>45</v>
      </c>
      <c r="B52" s="24" t="s">
        <v>276</v>
      </c>
      <c r="C52" s="22" t="s">
        <v>31</v>
      </c>
      <c r="D52" s="15"/>
      <c r="E52" s="15"/>
      <c r="F52" s="15">
        <v>1</v>
      </c>
      <c r="G52" s="15"/>
      <c r="H52" s="15"/>
      <c r="I52" s="15"/>
      <c r="J52" s="15"/>
      <c r="K52" s="15"/>
      <c r="L52" s="15"/>
      <c r="M52" s="15"/>
    </row>
    <row r="53" spans="1:13" x14ac:dyDescent="0.3">
      <c r="A53" s="14">
        <v>46</v>
      </c>
      <c r="B53" s="24" t="s">
        <v>277</v>
      </c>
      <c r="C53" s="22" t="s">
        <v>31</v>
      </c>
      <c r="D53" s="15"/>
      <c r="E53" s="15"/>
      <c r="F53" s="15">
        <v>1</v>
      </c>
      <c r="G53" s="15"/>
      <c r="H53" s="15"/>
      <c r="I53" s="15"/>
      <c r="J53" s="15"/>
      <c r="K53" s="15"/>
      <c r="L53" s="15"/>
      <c r="M53" s="15"/>
    </row>
    <row r="54" spans="1:13" x14ac:dyDescent="0.3">
      <c r="A54" s="14">
        <v>47</v>
      </c>
      <c r="B54" s="24" t="s">
        <v>278</v>
      </c>
      <c r="C54" s="22" t="s">
        <v>31</v>
      </c>
      <c r="D54" s="15"/>
      <c r="E54" s="15"/>
      <c r="F54" s="15">
        <v>1</v>
      </c>
      <c r="G54" s="15"/>
      <c r="H54" s="15"/>
      <c r="I54" s="15"/>
      <c r="J54" s="15"/>
      <c r="K54" s="15"/>
      <c r="L54" s="15"/>
      <c r="M54" s="15"/>
    </row>
    <row r="55" spans="1:13" x14ac:dyDescent="0.3">
      <c r="A55" s="14">
        <v>48</v>
      </c>
      <c r="B55" s="24" t="s">
        <v>279</v>
      </c>
      <c r="C55" s="22" t="s">
        <v>31</v>
      </c>
      <c r="D55" s="15"/>
      <c r="E55" s="15"/>
      <c r="F55" s="15">
        <v>1</v>
      </c>
      <c r="G55" s="15"/>
      <c r="H55" s="15"/>
      <c r="I55" s="15"/>
      <c r="J55" s="15"/>
      <c r="K55" s="15"/>
      <c r="L55" s="15"/>
      <c r="M55" s="15"/>
    </row>
    <row r="56" spans="1:13" x14ac:dyDescent="0.3">
      <c r="A56" s="14">
        <v>49</v>
      </c>
      <c r="B56" s="24" t="s">
        <v>280</v>
      </c>
      <c r="C56" s="22" t="s">
        <v>31</v>
      </c>
      <c r="D56" s="15"/>
      <c r="E56" s="15"/>
      <c r="F56" s="15">
        <v>1</v>
      </c>
      <c r="G56" s="15"/>
      <c r="H56" s="15"/>
      <c r="I56" s="15"/>
      <c r="J56" s="15"/>
      <c r="K56" s="15"/>
      <c r="L56" s="15"/>
      <c r="M56" s="15"/>
    </row>
    <row r="57" spans="1:13" x14ac:dyDescent="0.3">
      <c r="A57" s="14">
        <v>50</v>
      </c>
      <c r="B57" s="24" t="s">
        <v>281</v>
      </c>
      <c r="C57" s="22" t="s">
        <v>31</v>
      </c>
      <c r="D57" s="15"/>
      <c r="E57" s="15"/>
      <c r="F57" s="15">
        <v>1</v>
      </c>
      <c r="G57" s="15"/>
      <c r="H57" s="15"/>
      <c r="I57" s="15"/>
      <c r="J57" s="15"/>
      <c r="K57" s="15"/>
      <c r="L57" s="15"/>
      <c r="M57" s="15"/>
    </row>
    <row r="58" spans="1:13" x14ac:dyDescent="0.3">
      <c r="A58" s="14">
        <v>51</v>
      </c>
      <c r="B58" s="24" t="s">
        <v>282</v>
      </c>
      <c r="C58" s="22" t="s">
        <v>31</v>
      </c>
      <c r="D58" s="15"/>
      <c r="E58" s="15"/>
      <c r="F58" s="15">
        <v>1</v>
      </c>
      <c r="G58" s="15"/>
      <c r="H58" s="15"/>
      <c r="I58" s="15"/>
      <c r="J58" s="15"/>
      <c r="K58" s="15"/>
      <c r="L58" s="15"/>
      <c r="M58" s="15"/>
    </row>
    <row r="59" spans="1:13" x14ac:dyDescent="0.3">
      <c r="A59" s="14">
        <v>52</v>
      </c>
      <c r="B59" s="24" t="s">
        <v>283</v>
      </c>
      <c r="C59" s="22" t="s">
        <v>31</v>
      </c>
      <c r="D59" s="15"/>
      <c r="E59" s="15"/>
      <c r="F59" s="15">
        <v>1</v>
      </c>
      <c r="G59" s="15"/>
      <c r="H59" s="15"/>
      <c r="I59" s="15"/>
      <c r="J59" s="15"/>
      <c r="K59" s="15"/>
      <c r="L59" s="15"/>
      <c r="M59" s="15"/>
    </row>
    <row r="60" spans="1:13" x14ac:dyDescent="0.3">
      <c r="A60" s="14">
        <v>53</v>
      </c>
      <c r="B60" s="24" t="s">
        <v>284</v>
      </c>
      <c r="C60" s="22" t="s">
        <v>31</v>
      </c>
      <c r="D60" s="15"/>
      <c r="E60" s="15"/>
      <c r="F60" s="15">
        <v>1</v>
      </c>
      <c r="G60" s="15"/>
      <c r="H60" s="15"/>
      <c r="I60" s="15"/>
      <c r="J60" s="15"/>
      <c r="K60" s="15"/>
      <c r="L60" s="15"/>
      <c r="M60" s="15"/>
    </row>
    <row r="61" spans="1:13" x14ac:dyDescent="0.3">
      <c r="A61" s="14">
        <v>54</v>
      </c>
      <c r="B61" s="24" t="s">
        <v>285</v>
      </c>
      <c r="C61" s="22" t="s">
        <v>31</v>
      </c>
      <c r="D61" s="15"/>
      <c r="E61" s="15"/>
      <c r="F61" s="15">
        <v>1</v>
      </c>
      <c r="G61" s="15"/>
      <c r="H61" s="15"/>
      <c r="I61" s="15"/>
      <c r="J61" s="15"/>
      <c r="K61" s="15"/>
      <c r="L61" s="15"/>
      <c r="M61" s="15"/>
    </row>
    <row r="62" spans="1:13" x14ac:dyDescent="0.3">
      <c r="A62" s="14">
        <v>55</v>
      </c>
      <c r="B62" s="24" t="s">
        <v>286</v>
      </c>
      <c r="C62" s="22" t="s">
        <v>31</v>
      </c>
      <c r="D62" s="15"/>
      <c r="E62" s="15"/>
      <c r="F62" s="15">
        <v>1</v>
      </c>
      <c r="G62" s="15"/>
      <c r="H62" s="15"/>
      <c r="I62" s="15"/>
      <c r="J62" s="15"/>
      <c r="K62" s="15"/>
      <c r="L62" s="15"/>
      <c r="M62" s="15"/>
    </row>
    <row r="63" spans="1:13" x14ac:dyDescent="0.3">
      <c r="A63" s="14">
        <v>56</v>
      </c>
      <c r="B63" s="24" t="s">
        <v>287</v>
      </c>
      <c r="C63" s="22" t="s">
        <v>31</v>
      </c>
      <c r="D63" s="15"/>
      <c r="E63" s="15"/>
      <c r="F63" s="15">
        <v>1</v>
      </c>
      <c r="G63" s="15"/>
      <c r="H63" s="15"/>
      <c r="I63" s="15"/>
      <c r="J63" s="15"/>
      <c r="K63" s="15"/>
      <c r="L63" s="15"/>
      <c r="M63" s="15"/>
    </row>
    <row r="64" spans="1:13" x14ac:dyDescent="0.3">
      <c r="A64" s="14">
        <v>57</v>
      </c>
      <c r="B64" s="24" t="s">
        <v>288</v>
      </c>
      <c r="C64" s="22" t="s">
        <v>31</v>
      </c>
      <c r="D64" s="15"/>
      <c r="E64" s="15"/>
      <c r="F64" s="15">
        <v>1</v>
      </c>
      <c r="G64" s="15"/>
      <c r="H64" s="15"/>
      <c r="I64" s="15"/>
      <c r="J64" s="15"/>
      <c r="K64" s="15"/>
      <c r="L64" s="15"/>
      <c r="M64" s="15"/>
    </row>
    <row r="65" spans="1:13" x14ac:dyDescent="0.3">
      <c r="A65" s="14">
        <v>58</v>
      </c>
      <c r="B65" s="24" t="s">
        <v>289</v>
      </c>
      <c r="C65" s="22" t="s">
        <v>31</v>
      </c>
      <c r="D65" s="15"/>
      <c r="E65" s="15"/>
      <c r="F65" s="15">
        <v>1</v>
      </c>
      <c r="G65" s="15"/>
      <c r="H65" s="15"/>
      <c r="I65" s="15"/>
      <c r="J65" s="15"/>
      <c r="K65" s="15"/>
      <c r="L65" s="15"/>
      <c r="M65" s="15"/>
    </row>
    <row r="66" spans="1:13" x14ac:dyDescent="0.3">
      <c r="A66" s="14">
        <v>59</v>
      </c>
      <c r="B66" s="24" t="s">
        <v>290</v>
      </c>
      <c r="C66" s="22" t="s">
        <v>31</v>
      </c>
      <c r="D66" s="15"/>
      <c r="E66" s="15"/>
      <c r="F66" s="15">
        <v>1</v>
      </c>
      <c r="G66" s="15"/>
      <c r="H66" s="15"/>
      <c r="I66" s="15"/>
      <c r="J66" s="15"/>
      <c r="K66" s="15"/>
      <c r="L66" s="15"/>
      <c r="M66" s="15"/>
    </row>
    <row r="67" spans="1:13" x14ac:dyDescent="0.3">
      <c r="A67" s="14">
        <v>60</v>
      </c>
      <c r="B67" s="26" t="s">
        <v>291</v>
      </c>
      <c r="C67" s="22" t="s">
        <v>31</v>
      </c>
      <c r="D67" s="15"/>
      <c r="E67" s="15"/>
      <c r="F67" s="15">
        <v>1</v>
      </c>
      <c r="G67" s="15"/>
      <c r="H67" s="15"/>
      <c r="I67" s="15"/>
      <c r="J67" s="15"/>
      <c r="K67" s="15"/>
      <c r="L67" s="15"/>
      <c r="M67" s="15"/>
    </row>
    <row r="68" spans="1:13" x14ac:dyDescent="0.3">
      <c r="A68" s="14">
        <v>61</v>
      </c>
      <c r="B68" s="24" t="s">
        <v>292</v>
      </c>
      <c r="C68" s="22" t="s">
        <v>31</v>
      </c>
      <c r="D68" s="15"/>
      <c r="E68" s="15"/>
      <c r="F68" s="15">
        <v>1</v>
      </c>
      <c r="G68" s="15"/>
      <c r="H68" s="15"/>
      <c r="I68" s="15"/>
      <c r="J68" s="15"/>
      <c r="K68" s="15"/>
      <c r="L68" s="15"/>
      <c r="M68" s="15"/>
    </row>
    <row r="69" spans="1:13" x14ac:dyDescent="0.3">
      <c r="A69" s="14">
        <v>62</v>
      </c>
      <c r="B69" s="24" t="s">
        <v>293</v>
      </c>
      <c r="C69" s="22" t="s">
        <v>31</v>
      </c>
      <c r="D69" s="15"/>
      <c r="E69" s="15"/>
      <c r="F69" s="15">
        <v>1</v>
      </c>
      <c r="G69" s="15"/>
      <c r="H69" s="15"/>
      <c r="I69" s="15"/>
      <c r="J69" s="15"/>
      <c r="K69" s="15"/>
      <c r="L69" s="15"/>
      <c r="M69" s="15"/>
    </row>
    <row r="70" spans="1:13" x14ac:dyDescent="0.3">
      <c r="A70" s="14">
        <v>63</v>
      </c>
      <c r="B70" s="24" t="s">
        <v>294</v>
      </c>
      <c r="C70" s="22" t="s">
        <v>31</v>
      </c>
      <c r="D70" s="15"/>
      <c r="E70" s="15"/>
      <c r="F70" s="15">
        <v>1</v>
      </c>
      <c r="G70" s="15"/>
      <c r="H70" s="15"/>
      <c r="I70" s="15"/>
      <c r="J70" s="15"/>
      <c r="K70" s="15"/>
      <c r="L70" s="15"/>
      <c r="M70" s="15"/>
    </row>
    <row r="71" spans="1:13" x14ac:dyDescent="0.3">
      <c r="A71" s="14">
        <v>64</v>
      </c>
      <c r="B71" s="24" t="s">
        <v>295</v>
      </c>
      <c r="C71" s="22" t="s">
        <v>31</v>
      </c>
      <c r="D71" s="15"/>
      <c r="E71" s="15"/>
      <c r="F71" s="15">
        <v>1</v>
      </c>
      <c r="G71" s="15"/>
      <c r="H71" s="15"/>
      <c r="I71" s="15"/>
      <c r="J71" s="15"/>
      <c r="K71" s="15"/>
      <c r="L71" s="15"/>
      <c r="M71" s="15"/>
    </row>
    <row r="72" spans="1:13" x14ac:dyDescent="0.3">
      <c r="A72" s="14">
        <v>65</v>
      </c>
      <c r="B72" s="24" t="s">
        <v>296</v>
      </c>
      <c r="C72" s="22" t="s">
        <v>31</v>
      </c>
      <c r="D72" s="15"/>
      <c r="E72" s="15"/>
      <c r="F72" s="15">
        <v>1</v>
      </c>
      <c r="G72" s="15"/>
      <c r="H72" s="15"/>
      <c r="I72" s="15"/>
      <c r="J72" s="15"/>
      <c r="K72" s="15"/>
      <c r="L72" s="15"/>
      <c r="M72" s="15"/>
    </row>
    <row r="73" spans="1:13" x14ac:dyDescent="0.3">
      <c r="A73" s="14">
        <v>66</v>
      </c>
      <c r="B73" s="26" t="s">
        <v>297</v>
      </c>
      <c r="C73" s="22" t="s">
        <v>31</v>
      </c>
      <c r="D73" s="15"/>
      <c r="E73" s="15"/>
      <c r="F73" s="15"/>
      <c r="G73" s="15">
        <v>1</v>
      </c>
      <c r="H73" s="15"/>
      <c r="I73" s="15"/>
      <c r="J73" s="15"/>
      <c r="K73" s="15"/>
      <c r="L73" s="15"/>
      <c r="M73" s="15"/>
    </row>
    <row r="74" spans="1:13" x14ac:dyDescent="0.3">
      <c r="A74" s="14">
        <v>67</v>
      </c>
      <c r="B74" s="24" t="s">
        <v>298</v>
      </c>
      <c r="C74" s="22" t="s">
        <v>31</v>
      </c>
      <c r="D74" s="15"/>
      <c r="E74" s="15"/>
      <c r="F74" s="15">
        <v>1</v>
      </c>
      <c r="G74" s="15"/>
      <c r="H74" s="15"/>
      <c r="I74" s="15"/>
      <c r="J74" s="15"/>
      <c r="K74" s="15"/>
      <c r="L74" s="15"/>
      <c r="M74" s="15"/>
    </row>
    <row r="75" spans="1:13" x14ac:dyDescent="0.3">
      <c r="A75" s="14">
        <v>68</v>
      </c>
      <c r="B75" s="24" t="s">
        <v>299</v>
      </c>
      <c r="C75" s="22" t="s">
        <v>31</v>
      </c>
      <c r="D75" s="15"/>
      <c r="E75" s="15"/>
      <c r="F75" s="15">
        <v>1</v>
      </c>
      <c r="G75" s="15"/>
      <c r="H75" s="15"/>
      <c r="I75" s="15"/>
      <c r="J75" s="15"/>
      <c r="K75" s="15"/>
      <c r="L75" s="15"/>
      <c r="M75" s="15"/>
    </row>
    <row r="76" spans="1:13" x14ac:dyDescent="0.3">
      <c r="A76" s="45" t="s">
        <v>114</v>
      </c>
      <c r="B76" s="46"/>
      <c r="C76" s="47"/>
      <c r="D76" s="15">
        <f t="shared" ref="D76:M76" si="0">SUM(D8:D75)</f>
        <v>0</v>
      </c>
      <c r="E76" s="15">
        <f t="shared" si="0"/>
        <v>0</v>
      </c>
      <c r="F76" s="15">
        <f t="shared" si="0"/>
        <v>66</v>
      </c>
      <c r="G76" s="15">
        <f t="shared" si="0"/>
        <v>2</v>
      </c>
      <c r="H76" s="15">
        <f t="shared" si="0"/>
        <v>0</v>
      </c>
      <c r="I76" s="15">
        <f t="shared" si="0"/>
        <v>0</v>
      </c>
      <c r="J76" s="15">
        <f t="shared" si="0"/>
        <v>0</v>
      </c>
      <c r="K76" s="15">
        <f t="shared" si="0"/>
        <v>0</v>
      </c>
      <c r="L76" s="15">
        <f t="shared" si="0"/>
        <v>0</v>
      </c>
      <c r="M76" s="15">
        <f t="shared" si="0"/>
        <v>0</v>
      </c>
    </row>
    <row r="77" spans="1:13" x14ac:dyDescent="0.3">
      <c r="A77" s="45" t="s">
        <v>115</v>
      </c>
      <c r="B77" s="46"/>
      <c r="C77" s="47"/>
      <c r="D77" s="17">
        <f t="shared" ref="D77:M77" si="1">D76*D7</f>
        <v>0</v>
      </c>
      <c r="E77" s="17">
        <f t="shared" si="1"/>
        <v>0</v>
      </c>
      <c r="F77" s="17">
        <f t="shared" si="1"/>
        <v>1353000</v>
      </c>
      <c r="G77" s="17">
        <f t="shared" si="1"/>
        <v>20400</v>
      </c>
      <c r="H77" s="17">
        <f t="shared" si="1"/>
        <v>0</v>
      </c>
      <c r="I77" s="17">
        <f t="shared" si="1"/>
        <v>0</v>
      </c>
      <c r="J77" s="17">
        <f t="shared" si="1"/>
        <v>0</v>
      </c>
      <c r="K77" s="17">
        <f t="shared" si="1"/>
        <v>0</v>
      </c>
      <c r="L77" s="17">
        <f t="shared" si="1"/>
        <v>0</v>
      </c>
      <c r="M77" s="17">
        <f t="shared" si="1"/>
        <v>0</v>
      </c>
    </row>
    <row r="78" spans="1:13" x14ac:dyDescent="0.3">
      <c r="A78" s="45" t="s">
        <v>116</v>
      </c>
      <c r="B78" s="46"/>
      <c r="C78" s="47"/>
      <c r="D78" s="48">
        <f>SUM(D77:M77)</f>
        <v>1373400</v>
      </c>
      <c r="E78" s="49"/>
      <c r="F78" s="49"/>
      <c r="G78" s="49"/>
      <c r="H78" s="49"/>
      <c r="I78" s="49"/>
      <c r="J78" s="49"/>
      <c r="K78" s="49"/>
      <c r="L78" s="49"/>
      <c r="M78" s="49"/>
    </row>
  </sheetData>
  <mergeCells count="19">
    <mergeCell ref="A77:C77"/>
    <mergeCell ref="A78:C78"/>
    <mergeCell ref="D78:M78"/>
    <mergeCell ref="C5:D5"/>
    <mergeCell ref="E5:I5"/>
    <mergeCell ref="A6:A7"/>
    <mergeCell ref="B6:B7"/>
    <mergeCell ref="C6:C7"/>
    <mergeCell ref="A76:C76"/>
    <mergeCell ref="A1:B5"/>
    <mergeCell ref="C1:M1"/>
    <mergeCell ref="C2:D2"/>
    <mergeCell ref="E2:I2"/>
    <mergeCell ref="K2:M2"/>
    <mergeCell ref="C3:D3"/>
    <mergeCell ref="E3:I3"/>
    <mergeCell ref="K3:M3"/>
    <mergeCell ref="C4:D4"/>
    <mergeCell ref="E4:I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03407-5C97-401F-88CC-187786854126}">
  <dimension ref="A1:M59"/>
  <sheetViews>
    <sheetView topLeftCell="A33" workbookViewId="0">
      <selection activeCell="C54" sqref="C54"/>
    </sheetView>
  </sheetViews>
  <sheetFormatPr baseColWidth="10" defaultRowHeight="14.4" x14ac:dyDescent="0.3"/>
  <cols>
    <col min="2" max="2" width="34.88671875" customWidth="1"/>
    <col min="3" max="3" width="35.5546875" customWidth="1"/>
    <col min="10" max="10" width="13.88671875" customWidth="1"/>
    <col min="12" max="12" width="13.6640625" customWidth="1"/>
  </cols>
  <sheetData>
    <row r="1" spans="1:13" x14ac:dyDescent="0.3">
      <c r="A1" s="58"/>
      <c r="B1" s="59"/>
      <c r="C1" s="64" t="s">
        <v>0</v>
      </c>
      <c r="D1" s="64"/>
      <c r="E1" s="64"/>
      <c r="F1" s="64"/>
      <c r="G1" s="64"/>
      <c r="H1" s="64"/>
      <c r="I1" s="64"/>
      <c r="J1" s="64"/>
      <c r="K1" s="64"/>
      <c r="L1" s="64"/>
      <c r="M1" s="65"/>
    </row>
    <row r="2" spans="1:13" ht="27" x14ac:dyDescent="0.3">
      <c r="A2" s="60"/>
      <c r="B2" s="61"/>
      <c r="C2" s="61" t="s">
        <v>1</v>
      </c>
      <c r="D2" s="61"/>
      <c r="E2" s="43" t="s">
        <v>2</v>
      </c>
      <c r="F2" s="43"/>
      <c r="G2" s="43"/>
      <c r="H2" s="43"/>
      <c r="I2" s="43"/>
      <c r="J2" s="1" t="s">
        <v>3</v>
      </c>
      <c r="K2" s="41" t="s">
        <v>4</v>
      </c>
      <c r="L2" s="41"/>
      <c r="M2" s="42"/>
    </row>
    <row r="3" spans="1:13" ht="27" x14ac:dyDescent="0.3">
      <c r="A3" s="60"/>
      <c r="B3" s="61"/>
      <c r="C3" s="43" t="s">
        <v>5</v>
      </c>
      <c r="D3" s="43"/>
      <c r="E3" s="43" t="s">
        <v>6</v>
      </c>
      <c r="F3" s="43"/>
      <c r="G3" s="43"/>
      <c r="H3" s="43"/>
      <c r="I3" s="43"/>
      <c r="J3" s="1" t="s">
        <v>7</v>
      </c>
      <c r="K3" s="41" t="s">
        <v>300</v>
      </c>
      <c r="L3" s="41"/>
      <c r="M3" s="42"/>
    </row>
    <row r="4" spans="1:13" ht="39.6" x14ac:dyDescent="0.3">
      <c r="A4" s="60"/>
      <c r="B4" s="61"/>
      <c r="C4" s="43" t="s">
        <v>9</v>
      </c>
      <c r="D4" s="43"/>
      <c r="E4" s="44" t="s">
        <v>10</v>
      </c>
      <c r="F4" s="44"/>
      <c r="G4" s="44"/>
      <c r="H4" s="44"/>
      <c r="I4" s="44"/>
      <c r="J4" s="1" t="s">
        <v>11</v>
      </c>
      <c r="K4" s="2">
        <v>0</v>
      </c>
      <c r="L4" s="1" t="s">
        <v>12</v>
      </c>
      <c r="M4" s="3">
        <v>0</v>
      </c>
    </row>
    <row r="5" spans="1:13" ht="40.200000000000003" thickBot="1" x14ac:dyDescent="0.35">
      <c r="A5" s="62"/>
      <c r="B5" s="63"/>
      <c r="C5" s="50" t="s">
        <v>13</v>
      </c>
      <c r="D5" s="50"/>
      <c r="E5" s="51" t="s">
        <v>14</v>
      </c>
      <c r="F5" s="51"/>
      <c r="G5" s="51"/>
      <c r="H5" s="51"/>
      <c r="I5" s="51"/>
      <c r="J5" s="4" t="s">
        <v>15</v>
      </c>
      <c r="K5" s="5">
        <v>49</v>
      </c>
      <c r="L5" s="4" t="s">
        <v>16</v>
      </c>
      <c r="M5" s="6">
        <v>0</v>
      </c>
    </row>
    <row r="6" spans="1:13" ht="92.4" x14ac:dyDescent="0.3">
      <c r="A6" s="52" t="s">
        <v>17</v>
      </c>
      <c r="B6" s="54" t="s">
        <v>18</v>
      </c>
      <c r="C6" s="56" t="s">
        <v>19</v>
      </c>
      <c r="D6" s="7" t="s">
        <v>20</v>
      </c>
      <c r="E6" s="7" t="s">
        <v>21</v>
      </c>
      <c r="F6" s="7" t="s">
        <v>22</v>
      </c>
      <c r="G6" s="7" t="s">
        <v>23</v>
      </c>
      <c r="H6" s="7" t="s">
        <v>24</v>
      </c>
      <c r="I6" s="7" t="s">
        <v>25</v>
      </c>
      <c r="J6" s="7" t="s">
        <v>26</v>
      </c>
      <c r="K6" s="7" t="s">
        <v>27</v>
      </c>
      <c r="L6" s="7" t="s">
        <v>28</v>
      </c>
      <c r="M6" s="8" t="s">
        <v>29</v>
      </c>
    </row>
    <row r="7" spans="1:13" ht="15" thickBot="1" x14ac:dyDescent="0.35">
      <c r="A7" s="53"/>
      <c r="B7" s="55"/>
      <c r="C7" s="57"/>
      <c r="D7" s="9">
        <v>18600</v>
      </c>
      <c r="E7" s="9">
        <v>5100</v>
      </c>
      <c r="F7" s="9">
        <v>20500</v>
      </c>
      <c r="G7" s="9">
        <v>10200</v>
      </c>
      <c r="H7" s="9">
        <v>22700</v>
      </c>
      <c r="I7" s="9">
        <v>25600</v>
      </c>
      <c r="J7" s="9">
        <v>1600</v>
      </c>
      <c r="K7" s="9">
        <v>15700</v>
      </c>
      <c r="L7" s="9">
        <v>13600</v>
      </c>
      <c r="M7" s="10">
        <v>4000</v>
      </c>
    </row>
    <row r="8" spans="1:13" x14ac:dyDescent="0.3">
      <c r="A8" s="11">
        <v>1</v>
      </c>
      <c r="B8" s="34" t="s">
        <v>301</v>
      </c>
      <c r="C8" s="21" t="s">
        <v>31</v>
      </c>
      <c r="D8" s="13"/>
      <c r="E8" s="13"/>
      <c r="F8" s="13">
        <v>1</v>
      </c>
      <c r="G8" s="13"/>
      <c r="H8" s="13"/>
      <c r="I8" s="13"/>
      <c r="J8" s="13"/>
      <c r="K8" s="13"/>
      <c r="L8" s="13"/>
      <c r="M8" s="13"/>
    </row>
    <row r="9" spans="1:13" x14ac:dyDescent="0.3">
      <c r="A9" s="14">
        <v>2</v>
      </c>
      <c r="B9" s="34" t="s">
        <v>302</v>
      </c>
      <c r="C9" s="21" t="s">
        <v>31</v>
      </c>
      <c r="D9" s="15"/>
      <c r="E9" s="15"/>
      <c r="F9" s="13">
        <v>1</v>
      </c>
      <c r="G9" s="15"/>
      <c r="H9" s="15"/>
      <c r="I9" s="15"/>
      <c r="J9" s="15"/>
      <c r="K9" s="15"/>
      <c r="L9" s="15"/>
      <c r="M9" s="15"/>
    </row>
    <row r="10" spans="1:13" x14ac:dyDescent="0.3">
      <c r="A10" s="14">
        <v>3</v>
      </c>
      <c r="B10" s="34" t="s">
        <v>303</v>
      </c>
      <c r="C10" s="21" t="s">
        <v>31</v>
      </c>
      <c r="D10" s="15"/>
      <c r="E10" s="15"/>
      <c r="F10" s="13">
        <v>1</v>
      </c>
      <c r="G10" s="15"/>
      <c r="H10" s="15"/>
      <c r="I10" s="15"/>
      <c r="J10" s="15"/>
      <c r="K10" s="15"/>
      <c r="L10" s="15"/>
      <c r="M10" s="15"/>
    </row>
    <row r="11" spans="1:13" x14ac:dyDescent="0.3">
      <c r="A11" s="14">
        <v>4</v>
      </c>
      <c r="B11" s="34" t="s">
        <v>304</v>
      </c>
      <c r="C11" s="21" t="s">
        <v>31</v>
      </c>
      <c r="D11" s="15"/>
      <c r="E11" s="15"/>
      <c r="F11" s="13">
        <v>1</v>
      </c>
      <c r="G11" s="15"/>
      <c r="H11" s="15"/>
      <c r="I11" s="15"/>
      <c r="J11" s="15"/>
      <c r="K11" s="15"/>
      <c r="L11" s="15"/>
      <c r="M11" s="15"/>
    </row>
    <row r="12" spans="1:13" x14ac:dyDescent="0.3">
      <c r="A12" s="14">
        <v>5</v>
      </c>
      <c r="B12" s="34" t="s">
        <v>305</v>
      </c>
      <c r="C12" s="21" t="s">
        <v>31</v>
      </c>
      <c r="D12" s="15"/>
      <c r="E12" s="15"/>
      <c r="F12" s="13">
        <v>1</v>
      </c>
      <c r="G12" s="15"/>
      <c r="H12" s="15"/>
      <c r="I12" s="15"/>
      <c r="J12" s="15"/>
      <c r="K12" s="15"/>
      <c r="L12" s="15"/>
      <c r="M12" s="15"/>
    </row>
    <row r="13" spans="1:13" x14ac:dyDescent="0.3">
      <c r="A13" s="14">
        <v>6</v>
      </c>
      <c r="B13" s="34" t="s">
        <v>306</v>
      </c>
      <c r="C13" s="21" t="s">
        <v>31</v>
      </c>
      <c r="D13" s="15"/>
      <c r="E13" s="15"/>
      <c r="F13" s="13">
        <v>1</v>
      </c>
      <c r="G13" s="15"/>
      <c r="H13" s="15"/>
      <c r="I13" s="15"/>
      <c r="J13" s="15"/>
      <c r="K13" s="15"/>
      <c r="L13" s="15"/>
      <c r="M13" s="15"/>
    </row>
    <row r="14" spans="1:13" x14ac:dyDescent="0.3">
      <c r="A14" s="14">
        <v>7</v>
      </c>
      <c r="B14" s="34" t="s">
        <v>307</v>
      </c>
      <c r="C14" s="21" t="s">
        <v>31</v>
      </c>
      <c r="D14" s="15"/>
      <c r="E14" s="15"/>
      <c r="F14" s="13">
        <v>1</v>
      </c>
      <c r="G14" s="15"/>
      <c r="H14" s="15"/>
      <c r="I14" s="15"/>
      <c r="J14" s="15"/>
      <c r="K14" s="15"/>
      <c r="L14" s="15"/>
      <c r="M14" s="15"/>
    </row>
    <row r="15" spans="1:13" x14ac:dyDescent="0.3">
      <c r="A15" s="14">
        <v>8</v>
      </c>
      <c r="B15" s="34" t="s">
        <v>308</v>
      </c>
      <c r="C15" s="21" t="s">
        <v>31</v>
      </c>
      <c r="D15" s="15"/>
      <c r="E15" s="15"/>
      <c r="F15" s="13">
        <v>1</v>
      </c>
      <c r="G15" s="15"/>
      <c r="H15" s="15"/>
      <c r="I15" s="15"/>
      <c r="J15" s="15"/>
      <c r="K15" s="15"/>
      <c r="L15" s="15"/>
      <c r="M15" s="15"/>
    </row>
    <row r="16" spans="1:13" x14ac:dyDescent="0.3">
      <c r="A16" s="14">
        <v>9</v>
      </c>
      <c r="B16" s="34" t="s">
        <v>309</v>
      </c>
      <c r="C16" s="21" t="s">
        <v>31</v>
      </c>
      <c r="D16" s="15"/>
      <c r="E16" s="15"/>
      <c r="F16" s="13">
        <v>1</v>
      </c>
      <c r="G16" s="15"/>
      <c r="H16" s="15"/>
      <c r="I16" s="15"/>
      <c r="J16" s="15"/>
      <c r="K16" s="15"/>
      <c r="L16" s="15"/>
      <c r="M16" s="15"/>
    </row>
    <row r="17" spans="1:13" x14ac:dyDescent="0.3">
      <c r="A17" s="14">
        <v>10</v>
      </c>
      <c r="B17" s="34" t="s">
        <v>310</v>
      </c>
      <c r="C17" s="21" t="s">
        <v>31</v>
      </c>
      <c r="D17" s="15"/>
      <c r="E17" s="15"/>
      <c r="F17" s="13">
        <v>1</v>
      </c>
      <c r="G17" s="15"/>
      <c r="H17" s="15"/>
      <c r="I17" s="15"/>
      <c r="J17" s="15"/>
      <c r="K17" s="15"/>
      <c r="L17" s="15"/>
      <c r="M17" s="15"/>
    </row>
    <row r="18" spans="1:13" x14ac:dyDescent="0.3">
      <c r="A18" s="14">
        <v>11</v>
      </c>
      <c r="B18" s="34" t="s">
        <v>311</v>
      </c>
      <c r="C18" s="21" t="s">
        <v>31</v>
      </c>
      <c r="D18" s="15"/>
      <c r="E18" s="15"/>
      <c r="F18" s="13">
        <v>1</v>
      </c>
      <c r="G18" s="15"/>
      <c r="H18" s="15"/>
      <c r="I18" s="15"/>
      <c r="J18" s="15"/>
      <c r="K18" s="15"/>
      <c r="L18" s="15"/>
      <c r="M18" s="15"/>
    </row>
    <row r="19" spans="1:13" x14ac:dyDescent="0.3">
      <c r="A19" s="14">
        <v>12</v>
      </c>
      <c r="B19" s="34" t="s">
        <v>312</v>
      </c>
      <c r="C19" s="21" t="s">
        <v>31</v>
      </c>
      <c r="D19" s="15"/>
      <c r="E19" s="15"/>
      <c r="F19" s="13">
        <v>1</v>
      </c>
      <c r="G19" s="15"/>
      <c r="H19" s="15"/>
      <c r="I19" s="15"/>
      <c r="J19" s="15"/>
      <c r="K19" s="15"/>
      <c r="L19" s="15"/>
      <c r="M19" s="15"/>
    </row>
    <row r="20" spans="1:13" x14ac:dyDescent="0.3">
      <c r="A20" s="14">
        <v>13</v>
      </c>
      <c r="B20" s="34" t="s">
        <v>313</v>
      </c>
      <c r="C20" s="21" t="s">
        <v>31</v>
      </c>
      <c r="D20" s="15"/>
      <c r="E20" s="15"/>
      <c r="F20" s="13"/>
      <c r="G20" s="15"/>
      <c r="H20" s="15"/>
      <c r="I20" s="15"/>
      <c r="J20" s="15"/>
      <c r="K20" s="15"/>
      <c r="L20" s="15"/>
      <c r="M20" s="15"/>
    </row>
    <row r="21" spans="1:13" x14ac:dyDescent="0.3">
      <c r="A21" s="14">
        <v>14</v>
      </c>
      <c r="B21" s="34" t="s">
        <v>314</v>
      </c>
      <c r="C21" s="21" t="s">
        <v>31</v>
      </c>
      <c r="D21" s="15"/>
      <c r="E21" s="15"/>
      <c r="F21" s="13"/>
      <c r="G21" s="15"/>
      <c r="H21" s="15"/>
      <c r="I21" s="15"/>
      <c r="J21" s="15"/>
      <c r="K21" s="15"/>
      <c r="L21" s="15"/>
      <c r="M21" s="15"/>
    </row>
    <row r="22" spans="1:13" x14ac:dyDescent="0.3">
      <c r="A22" s="14">
        <v>15</v>
      </c>
      <c r="B22" s="34" t="s">
        <v>315</v>
      </c>
      <c r="C22" s="21" t="s">
        <v>31</v>
      </c>
      <c r="D22" s="15"/>
      <c r="E22" s="15"/>
      <c r="F22" s="13"/>
      <c r="G22" s="15"/>
      <c r="H22" s="15"/>
      <c r="I22" s="15"/>
      <c r="J22" s="15"/>
      <c r="K22" s="15"/>
      <c r="L22" s="15"/>
      <c r="M22" s="15"/>
    </row>
    <row r="23" spans="1:13" x14ac:dyDescent="0.3">
      <c r="A23" s="14">
        <v>16</v>
      </c>
      <c r="B23" s="34" t="s">
        <v>316</v>
      </c>
      <c r="C23" s="21" t="s">
        <v>31</v>
      </c>
      <c r="D23" s="15"/>
      <c r="E23" s="15"/>
      <c r="F23" s="13"/>
      <c r="G23" s="15"/>
      <c r="H23" s="15"/>
      <c r="I23" s="15"/>
      <c r="J23" s="15"/>
      <c r="K23" s="15"/>
      <c r="L23" s="15"/>
      <c r="M23" s="15"/>
    </row>
    <row r="24" spans="1:13" x14ac:dyDescent="0.3">
      <c r="A24" s="14">
        <v>17</v>
      </c>
      <c r="B24" s="34" t="s">
        <v>317</v>
      </c>
      <c r="C24" s="21" t="s">
        <v>31</v>
      </c>
      <c r="D24" s="15"/>
      <c r="E24" s="15"/>
      <c r="F24" s="13"/>
      <c r="G24" s="15"/>
      <c r="H24" s="15"/>
      <c r="I24" s="15"/>
      <c r="J24" s="15"/>
      <c r="K24" s="15"/>
      <c r="L24" s="15"/>
      <c r="M24" s="15"/>
    </row>
    <row r="25" spans="1:13" x14ac:dyDescent="0.3">
      <c r="A25" s="14">
        <v>18</v>
      </c>
      <c r="B25" s="34" t="s">
        <v>318</v>
      </c>
      <c r="C25" s="21" t="s">
        <v>31</v>
      </c>
      <c r="D25" s="15"/>
      <c r="E25" s="15"/>
      <c r="F25" s="13"/>
      <c r="G25" s="15"/>
      <c r="H25" s="15"/>
      <c r="I25" s="15"/>
      <c r="J25" s="15"/>
      <c r="K25" s="15"/>
      <c r="L25" s="15"/>
      <c r="M25" s="15"/>
    </row>
    <row r="26" spans="1:13" x14ac:dyDescent="0.3">
      <c r="A26" s="14">
        <v>19</v>
      </c>
      <c r="B26" s="34" t="s">
        <v>319</v>
      </c>
      <c r="C26" s="21" t="s">
        <v>31</v>
      </c>
      <c r="D26" s="15"/>
      <c r="E26" s="15"/>
      <c r="F26" s="13"/>
      <c r="G26" s="15"/>
      <c r="H26" s="15"/>
      <c r="I26" s="15"/>
      <c r="J26" s="15"/>
      <c r="K26" s="15"/>
      <c r="L26" s="15"/>
      <c r="M26" s="15"/>
    </row>
    <row r="27" spans="1:13" x14ac:dyDescent="0.3">
      <c r="A27" s="14">
        <v>20</v>
      </c>
      <c r="B27" s="34" t="s">
        <v>320</v>
      </c>
      <c r="C27" s="21" t="s">
        <v>31</v>
      </c>
      <c r="D27" s="15"/>
      <c r="E27" s="15"/>
      <c r="F27" s="13"/>
      <c r="G27" s="15"/>
      <c r="H27" s="15"/>
      <c r="I27" s="15"/>
      <c r="J27" s="15"/>
      <c r="K27" s="15"/>
      <c r="L27" s="15"/>
      <c r="M27" s="15"/>
    </row>
    <row r="28" spans="1:13" x14ac:dyDescent="0.3">
      <c r="A28" s="14">
        <v>21</v>
      </c>
      <c r="B28" s="34" t="s">
        <v>321</v>
      </c>
      <c r="C28" s="21" t="s">
        <v>31</v>
      </c>
      <c r="D28" s="15"/>
      <c r="E28" s="15"/>
      <c r="F28" s="13"/>
      <c r="G28" s="15"/>
      <c r="H28" s="15"/>
      <c r="I28" s="15"/>
      <c r="J28" s="15"/>
      <c r="K28" s="15"/>
      <c r="L28" s="15"/>
      <c r="M28" s="15"/>
    </row>
    <row r="29" spans="1:13" x14ac:dyDescent="0.3">
      <c r="A29" s="14">
        <v>22</v>
      </c>
      <c r="B29" s="34" t="s">
        <v>322</v>
      </c>
      <c r="C29" s="21" t="s">
        <v>31</v>
      </c>
      <c r="D29" s="15"/>
      <c r="E29" s="15"/>
      <c r="F29" s="13"/>
      <c r="G29" s="15"/>
      <c r="H29" s="15"/>
      <c r="I29" s="15"/>
      <c r="J29" s="15"/>
      <c r="K29" s="15"/>
      <c r="L29" s="15"/>
      <c r="M29" s="15"/>
    </row>
    <row r="30" spans="1:13" x14ac:dyDescent="0.3">
      <c r="A30" s="14">
        <v>23</v>
      </c>
      <c r="B30" s="34" t="s">
        <v>323</v>
      </c>
      <c r="C30" s="21" t="s">
        <v>31</v>
      </c>
      <c r="D30" s="15"/>
      <c r="E30" s="15"/>
      <c r="F30" s="13"/>
      <c r="G30" s="15"/>
      <c r="H30" s="15"/>
      <c r="I30" s="15"/>
      <c r="J30" s="15"/>
      <c r="K30" s="15"/>
      <c r="L30" s="15"/>
      <c r="M30" s="15"/>
    </row>
    <row r="31" spans="1:13" x14ac:dyDescent="0.3">
      <c r="A31" s="14">
        <v>24</v>
      </c>
      <c r="B31" s="34" t="s">
        <v>324</v>
      </c>
      <c r="C31" s="21" t="s">
        <v>31</v>
      </c>
      <c r="D31" s="15"/>
      <c r="E31" s="15"/>
      <c r="F31" s="13"/>
      <c r="G31" s="15"/>
      <c r="H31" s="15"/>
      <c r="I31" s="15"/>
      <c r="J31" s="15"/>
      <c r="K31" s="15"/>
      <c r="L31" s="15"/>
      <c r="M31" s="15"/>
    </row>
    <row r="32" spans="1:13" x14ac:dyDescent="0.3">
      <c r="A32" s="14">
        <v>25</v>
      </c>
      <c r="B32" s="34" t="s">
        <v>325</v>
      </c>
      <c r="C32" s="21" t="s">
        <v>31</v>
      </c>
      <c r="D32" s="15"/>
      <c r="E32" s="15"/>
      <c r="F32" s="13"/>
      <c r="G32" s="15"/>
      <c r="H32" s="15"/>
      <c r="I32" s="15"/>
      <c r="J32" s="15"/>
      <c r="K32" s="15"/>
      <c r="L32" s="15"/>
      <c r="M32" s="15"/>
    </row>
    <row r="33" spans="1:13" x14ac:dyDescent="0.3">
      <c r="A33" s="14">
        <v>26</v>
      </c>
      <c r="B33" s="34" t="s">
        <v>326</v>
      </c>
      <c r="C33" s="21" t="s">
        <v>31</v>
      </c>
      <c r="D33" s="15"/>
      <c r="E33" s="15"/>
      <c r="F33" s="13"/>
      <c r="G33" s="15"/>
      <c r="H33" s="15"/>
      <c r="I33" s="15"/>
      <c r="J33" s="15"/>
      <c r="K33" s="15"/>
      <c r="L33" s="15"/>
      <c r="M33" s="15"/>
    </row>
    <row r="34" spans="1:13" x14ac:dyDescent="0.3">
      <c r="A34" s="14">
        <v>27</v>
      </c>
      <c r="B34" s="34" t="s">
        <v>327</v>
      </c>
      <c r="C34" s="21" t="s">
        <v>31</v>
      </c>
      <c r="D34" s="15"/>
      <c r="E34" s="15"/>
      <c r="F34" s="13"/>
      <c r="G34" s="15"/>
      <c r="H34" s="15"/>
      <c r="I34" s="15"/>
      <c r="J34" s="15"/>
      <c r="K34" s="15"/>
      <c r="L34" s="15"/>
      <c r="M34" s="15"/>
    </row>
    <row r="35" spans="1:13" x14ac:dyDescent="0.3">
      <c r="A35" s="14">
        <v>28</v>
      </c>
      <c r="B35" s="34" t="s">
        <v>328</v>
      </c>
      <c r="C35" s="21" t="s">
        <v>31</v>
      </c>
      <c r="D35" s="15"/>
      <c r="E35" s="15"/>
      <c r="F35" s="13"/>
      <c r="G35" s="15"/>
      <c r="H35" s="15"/>
      <c r="I35" s="15"/>
      <c r="J35" s="15"/>
      <c r="K35" s="15"/>
      <c r="L35" s="15"/>
      <c r="M35" s="15"/>
    </row>
    <row r="36" spans="1:13" x14ac:dyDescent="0.3">
      <c r="A36" s="14">
        <v>29</v>
      </c>
      <c r="B36" s="34" t="s">
        <v>329</v>
      </c>
      <c r="C36" s="21" t="s">
        <v>31</v>
      </c>
      <c r="D36" s="15"/>
      <c r="E36" s="15"/>
      <c r="F36" s="13"/>
      <c r="G36" s="15"/>
      <c r="H36" s="15"/>
      <c r="I36" s="15"/>
      <c r="J36" s="15"/>
      <c r="K36" s="15"/>
      <c r="L36" s="15"/>
      <c r="M36" s="15"/>
    </row>
    <row r="37" spans="1:13" x14ac:dyDescent="0.3">
      <c r="A37" s="14">
        <v>30</v>
      </c>
      <c r="B37" s="34" t="s">
        <v>330</v>
      </c>
      <c r="C37" s="21" t="s">
        <v>31</v>
      </c>
      <c r="D37" s="15"/>
      <c r="E37" s="15"/>
      <c r="F37" s="13"/>
      <c r="G37" s="15"/>
      <c r="H37" s="15"/>
      <c r="I37" s="15"/>
      <c r="J37" s="15"/>
      <c r="K37" s="15"/>
      <c r="L37" s="15"/>
      <c r="M37" s="15"/>
    </row>
    <row r="38" spans="1:13" x14ac:dyDescent="0.3">
      <c r="A38" s="14">
        <v>31</v>
      </c>
      <c r="B38" s="34" t="s">
        <v>331</v>
      </c>
      <c r="C38" s="21" t="s">
        <v>31</v>
      </c>
      <c r="D38" s="15"/>
      <c r="E38" s="15"/>
      <c r="F38" s="13"/>
      <c r="G38" s="15"/>
      <c r="H38" s="15"/>
      <c r="I38" s="15"/>
      <c r="J38" s="15"/>
      <c r="K38" s="15"/>
      <c r="L38" s="15"/>
      <c r="M38" s="15"/>
    </row>
    <row r="39" spans="1:13" x14ac:dyDescent="0.3">
      <c r="A39" s="14">
        <v>32</v>
      </c>
      <c r="B39" s="34" t="s">
        <v>332</v>
      </c>
      <c r="C39" s="21" t="s">
        <v>31</v>
      </c>
      <c r="D39" s="15"/>
      <c r="E39" s="15"/>
      <c r="F39" s="13"/>
      <c r="G39" s="15"/>
      <c r="H39" s="15"/>
      <c r="I39" s="15"/>
      <c r="J39" s="15"/>
      <c r="K39" s="15"/>
      <c r="L39" s="15"/>
      <c r="M39" s="15"/>
    </row>
    <row r="40" spans="1:13" x14ac:dyDescent="0.3">
      <c r="A40" s="14">
        <v>33</v>
      </c>
      <c r="B40" s="34" t="s">
        <v>333</v>
      </c>
      <c r="C40" s="21" t="s">
        <v>31</v>
      </c>
      <c r="D40" s="15"/>
      <c r="E40" s="15"/>
      <c r="F40" s="13"/>
      <c r="G40" s="15"/>
      <c r="H40" s="15"/>
      <c r="I40" s="15"/>
      <c r="J40" s="15"/>
      <c r="K40" s="15"/>
      <c r="L40" s="15"/>
      <c r="M40" s="15"/>
    </row>
    <row r="41" spans="1:13" x14ac:dyDescent="0.3">
      <c r="A41" s="14">
        <v>34</v>
      </c>
      <c r="B41" s="34" t="s">
        <v>334</v>
      </c>
      <c r="C41" s="21" t="s">
        <v>31</v>
      </c>
      <c r="D41" s="15"/>
      <c r="E41" s="15"/>
      <c r="F41" s="13">
        <v>1</v>
      </c>
      <c r="G41" s="15"/>
      <c r="H41" s="15"/>
      <c r="I41" s="15"/>
      <c r="J41" s="15"/>
      <c r="K41" s="15"/>
      <c r="L41" s="15"/>
      <c r="M41" s="15"/>
    </row>
    <row r="42" spans="1:13" x14ac:dyDescent="0.3">
      <c r="A42" s="14">
        <v>35</v>
      </c>
      <c r="B42" s="34" t="s">
        <v>335</v>
      </c>
      <c r="C42" s="21" t="s">
        <v>31</v>
      </c>
      <c r="D42" s="15"/>
      <c r="E42" s="15"/>
      <c r="F42" s="13">
        <v>1</v>
      </c>
      <c r="G42" s="15"/>
      <c r="H42" s="15"/>
      <c r="I42" s="15"/>
      <c r="J42" s="15"/>
      <c r="K42" s="15"/>
      <c r="L42" s="15"/>
      <c r="M42" s="15"/>
    </row>
    <row r="43" spans="1:13" x14ac:dyDescent="0.3">
      <c r="A43" s="14">
        <v>36</v>
      </c>
      <c r="B43" s="34" t="s">
        <v>336</v>
      </c>
      <c r="C43" s="21" t="s">
        <v>31</v>
      </c>
      <c r="D43" s="15"/>
      <c r="E43" s="15"/>
      <c r="F43" s="13">
        <v>1</v>
      </c>
      <c r="G43" s="15"/>
      <c r="H43" s="15"/>
      <c r="I43" s="15"/>
      <c r="J43" s="15"/>
      <c r="K43" s="15"/>
      <c r="L43" s="15"/>
      <c r="M43" s="15"/>
    </row>
    <row r="44" spans="1:13" x14ac:dyDescent="0.3">
      <c r="A44" s="14">
        <v>37</v>
      </c>
      <c r="B44" s="34" t="s">
        <v>337</v>
      </c>
      <c r="C44" s="21" t="s">
        <v>31</v>
      </c>
      <c r="D44" s="15"/>
      <c r="E44" s="15"/>
      <c r="F44" s="13">
        <v>1</v>
      </c>
      <c r="G44" s="15"/>
      <c r="H44" s="15"/>
      <c r="I44" s="15"/>
      <c r="J44" s="15"/>
      <c r="K44" s="15"/>
      <c r="L44" s="15"/>
      <c r="M44" s="15"/>
    </row>
    <row r="45" spans="1:13" x14ac:dyDescent="0.3">
      <c r="A45" s="14">
        <v>38</v>
      </c>
      <c r="B45" s="34" t="s">
        <v>338</v>
      </c>
      <c r="C45" s="21" t="s">
        <v>31</v>
      </c>
      <c r="D45" s="15"/>
      <c r="E45" s="15"/>
      <c r="F45" s="13">
        <v>1</v>
      </c>
      <c r="G45" s="15"/>
      <c r="H45" s="15"/>
      <c r="I45" s="15"/>
      <c r="J45" s="15"/>
      <c r="K45" s="15"/>
      <c r="L45" s="15"/>
      <c r="M45" s="15"/>
    </row>
    <row r="46" spans="1:13" x14ac:dyDescent="0.3">
      <c r="A46" s="14">
        <v>39</v>
      </c>
      <c r="B46" s="34" t="s">
        <v>339</v>
      </c>
      <c r="C46" s="21" t="s">
        <v>31</v>
      </c>
      <c r="D46" s="15"/>
      <c r="E46" s="15"/>
      <c r="F46" s="13">
        <v>1</v>
      </c>
      <c r="G46" s="15"/>
      <c r="H46" s="15"/>
      <c r="I46" s="15"/>
      <c r="J46" s="15"/>
      <c r="K46" s="15"/>
      <c r="L46" s="15"/>
      <c r="M46" s="15"/>
    </row>
    <row r="47" spans="1:13" x14ac:dyDescent="0.3">
      <c r="A47" s="14">
        <v>40</v>
      </c>
      <c r="B47" s="34" t="s">
        <v>340</v>
      </c>
      <c r="C47" s="21" t="s">
        <v>31</v>
      </c>
      <c r="D47" s="15"/>
      <c r="E47" s="15"/>
      <c r="F47" s="13">
        <v>1</v>
      </c>
      <c r="G47" s="15"/>
      <c r="H47" s="15"/>
      <c r="I47" s="15"/>
      <c r="J47" s="15"/>
      <c r="K47" s="15"/>
      <c r="L47" s="15"/>
      <c r="M47" s="15"/>
    </row>
    <row r="48" spans="1:13" x14ac:dyDescent="0.3">
      <c r="A48" s="14">
        <v>41</v>
      </c>
      <c r="B48" s="34" t="s">
        <v>341</v>
      </c>
      <c r="C48" s="21" t="s">
        <v>31</v>
      </c>
      <c r="D48" s="15"/>
      <c r="E48" s="15"/>
      <c r="F48" s="13">
        <v>1</v>
      </c>
      <c r="G48" s="15"/>
      <c r="H48" s="15"/>
      <c r="I48" s="15"/>
      <c r="J48" s="15"/>
      <c r="K48" s="15"/>
      <c r="L48" s="15"/>
      <c r="M48" s="15"/>
    </row>
    <row r="49" spans="1:13" x14ac:dyDescent="0.3">
      <c r="A49" s="14">
        <v>42</v>
      </c>
      <c r="B49" s="34" t="s">
        <v>342</v>
      </c>
      <c r="C49" s="21" t="s">
        <v>31</v>
      </c>
      <c r="D49" s="15"/>
      <c r="E49" s="15"/>
      <c r="F49" s="13">
        <v>1</v>
      </c>
      <c r="G49" s="15"/>
      <c r="H49" s="15"/>
      <c r="I49" s="15"/>
      <c r="J49" s="15"/>
      <c r="K49" s="15"/>
      <c r="L49" s="15"/>
      <c r="M49" s="15"/>
    </row>
    <row r="50" spans="1:13" x14ac:dyDescent="0.3">
      <c r="A50" s="14">
        <v>43</v>
      </c>
      <c r="B50" s="34" t="s">
        <v>343</v>
      </c>
      <c r="C50" s="21" t="s">
        <v>31</v>
      </c>
      <c r="D50" s="15"/>
      <c r="E50" s="15"/>
      <c r="F50" s="13">
        <v>1</v>
      </c>
      <c r="G50" s="15"/>
      <c r="H50" s="15"/>
      <c r="I50" s="15"/>
      <c r="J50" s="15"/>
      <c r="K50" s="15"/>
      <c r="L50" s="15"/>
      <c r="M50" s="15"/>
    </row>
    <row r="51" spans="1:13" x14ac:dyDescent="0.3">
      <c r="A51" s="14">
        <v>44</v>
      </c>
      <c r="B51" s="34" t="s">
        <v>344</v>
      </c>
      <c r="C51" s="21" t="s">
        <v>31</v>
      </c>
      <c r="D51" s="15"/>
      <c r="E51" s="15"/>
      <c r="F51" s="13">
        <v>1</v>
      </c>
      <c r="G51" s="15"/>
      <c r="H51" s="15"/>
      <c r="I51" s="15"/>
      <c r="J51" s="15"/>
      <c r="K51" s="15"/>
      <c r="L51" s="15"/>
      <c r="M51" s="15"/>
    </row>
    <row r="52" spans="1:13" x14ac:dyDescent="0.3">
      <c r="A52" s="14">
        <v>45</v>
      </c>
      <c r="B52" s="34" t="s">
        <v>345</v>
      </c>
      <c r="C52" s="21" t="s">
        <v>31</v>
      </c>
      <c r="D52" s="15"/>
      <c r="E52" s="15"/>
      <c r="F52" s="13">
        <v>1</v>
      </c>
      <c r="G52" s="15"/>
      <c r="H52" s="15"/>
      <c r="I52" s="15"/>
      <c r="J52" s="15"/>
      <c r="K52" s="15"/>
      <c r="L52" s="15"/>
      <c r="M52" s="15"/>
    </row>
    <row r="53" spans="1:13" x14ac:dyDescent="0.3">
      <c r="A53" s="14">
        <v>46</v>
      </c>
      <c r="B53" s="34" t="s">
        <v>346</v>
      </c>
      <c r="C53" s="21" t="s">
        <v>31</v>
      </c>
      <c r="D53" s="15"/>
      <c r="E53" s="15"/>
      <c r="F53" s="13">
        <v>1</v>
      </c>
      <c r="G53" s="15"/>
      <c r="H53" s="15"/>
      <c r="I53" s="15"/>
      <c r="J53" s="15"/>
      <c r="K53" s="15"/>
      <c r="L53" s="15"/>
      <c r="M53" s="15"/>
    </row>
    <row r="54" spans="1:13" x14ac:dyDescent="0.3">
      <c r="A54" s="14">
        <v>47</v>
      </c>
      <c r="B54" s="34" t="s">
        <v>347</v>
      </c>
      <c r="C54" s="21" t="s">
        <v>31</v>
      </c>
      <c r="D54" s="15"/>
      <c r="E54" s="15"/>
      <c r="F54" s="13">
        <v>1</v>
      </c>
      <c r="G54" s="15"/>
      <c r="H54" s="15"/>
      <c r="I54" s="15"/>
      <c r="J54" s="15"/>
      <c r="K54" s="15"/>
      <c r="L54" s="15"/>
      <c r="M54" s="15"/>
    </row>
    <row r="55" spans="1:13" x14ac:dyDescent="0.3">
      <c r="A55" s="14">
        <v>48</v>
      </c>
      <c r="B55" s="34" t="s">
        <v>348</v>
      </c>
      <c r="C55" s="21" t="s">
        <v>31</v>
      </c>
      <c r="D55" s="15"/>
      <c r="E55" s="15"/>
      <c r="F55" s="13">
        <v>1</v>
      </c>
      <c r="G55" s="15"/>
      <c r="H55" s="15"/>
      <c r="I55" s="15"/>
      <c r="J55" s="15"/>
      <c r="K55" s="15"/>
      <c r="L55" s="15"/>
      <c r="M55" s="15"/>
    </row>
    <row r="56" spans="1:13" x14ac:dyDescent="0.3">
      <c r="A56" s="14">
        <v>49</v>
      </c>
      <c r="B56" s="34" t="s">
        <v>349</v>
      </c>
      <c r="C56" s="21" t="s">
        <v>31</v>
      </c>
      <c r="D56" s="15"/>
      <c r="E56" s="15"/>
      <c r="F56" s="13">
        <v>1</v>
      </c>
      <c r="G56" s="15"/>
      <c r="H56" s="15"/>
      <c r="I56" s="15"/>
      <c r="J56" s="15"/>
      <c r="K56" s="15"/>
      <c r="L56" s="15"/>
      <c r="M56" s="15"/>
    </row>
    <row r="57" spans="1:13" x14ac:dyDescent="0.3">
      <c r="A57" s="45" t="s">
        <v>114</v>
      </c>
      <c r="B57" s="46"/>
      <c r="C57" s="47"/>
      <c r="D57" s="15">
        <f t="shared" ref="D57:M57" si="0">SUM(D8:D56)</f>
        <v>0</v>
      </c>
      <c r="E57" s="15">
        <f t="shared" si="0"/>
        <v>0</v>
      </c>
      <c r="F57" s="15">
        <f t="shared" si="0"/>
        <v>28</v>
      </c>
      <c r="G57" s="15">
        <f t="shared" si="0"/>
        <v>0</v>
      </c>
      <c r="H57" s="15">
        <f t="shared" si="0"/>
        <v>0</v>
      </c>
      <c r="I57" s="15">
        <f t="shared" si="0"/>
        <v>0</v>
      </c>
      <c r="J57" s="15">
        <f t="shared" si="0"/>
        <v>0</v>
      </c>
      <c r="K57" s="15">
        <f t="shared" si="0"/>
        <v>0</v>
      </c>
      <c r="L57" s="15">
        <f t="shared" si="0"/>
        <v>0</v>
      </c>
      <c r="M57" s="15">
        <f t="shared" si="0"/>
        <v>0</v>
      </c>
    </row>
    <row r="58" spans="1:13" x14ac:dyDescent="0.3">
      <c r="A58" s="45" t="s">
        <v>115</v>
      </c>
      <c r="B58" s="46"/>
      <c r="C58" s="47"/>
      <c r="D58" s="17">
        <f t="shared" ref="D58:M58" si="1">D57*D7</f>
        <v>0</v>
      </c>
      <c r="E58" s="17">
        <f t="shared" si="1"/>
        <v>0</v>
      </c>
      <c r="F58" s="17">
        <f t="shared" si="1"/>
        <v>574000</v>
      </c>
      <c r="G58" s="17">
        <f t="shared" si="1"/>
        <v>0</v>
      </c>
      <c r="H58" s="17">
        <f t="shared" si="1"/>
        <v>0</v>
      </c>
      <c r="I58" s="17">
        <f t="shared" si="1"/>
        <v>0</v>
      </c>
      <c r="J58" s="17">
        <f t="shared" si="1"/>
        <v>0</v>
      </c>
      <c r="K58" s="17">
        <f t="shared" si="1"/>
        <v>0</v>
      </c>
      <c r="L58" s="17">
        <f t="shared" si="1"/>
        <v>0</v>
      </c>
      <c r="M58" s="17">
        <f t="shared" si="1"/>
        <v>0</v>
      </c>
    </row>
    <row r="59" spans="1:13" x14ac:dyDescent="0.3">
      <c r="A59" s="45" t="s">
        <v>116</v>
      </c>
      <c r="B59" s="46"/>
      <c r="C59" s="47"/>
      <c r="D59" s="48">
        <f>SUM(D58:M58)</f>
        <v>574000</v>
      </c>
      <c r="E59" s="49"/>
      <c r="F59" s="49"/>
      <c r="G59" s="49"/>
      <c r="H59" s="49"/>
      <c r="I59" s="49"/>
      <c r="J59" s="49"/>
      <c r="K59" s="49"/>
      <c r="L59" s="49"/>
      <c r="M59" s="49"/>
    </row>
  </sheetData>
  <mergeCells count="19">
    <mergeCell ref="A58:C58"/>
    <mergeCell ref="A59:C59"/>
    <mergeCell ref="D59:M59"/>
    <mergeCell ref="C5:D5"/>
    <mergeCell ref="E5:I5"/>
    <mergeCell ref="A6:A7"/>
    <mergeCell ref="B6:B7"/>
    <mergeCell ref="C6:C7"/>
    <mergeCell ref="A57:C57"/>
    <mergeCell ref="A1:B5"/>
    <mergeCell ref="C1:M1"/>
    <mergeCell ref="C2:D2"/>
    <mergeCell ref="E2:I2"/>
    <mergeCell ref="K2:M2"/>
    <mergeCell ref="C3:D3"/>
    <mergeCell ref="E3:I3"/>
    <mergeCell ref="K3:M3"/>
    <mergeCell ref="C4:D4"/>
    <mergeCell ref="E4:I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C31B4-7147-4489-BEF1-F096A6540A67}">
  <dimension ref="A1:M44"/>
  <sheetViews>
    <sheetView topLeftCell="A25" workbookViewId="0">
      <selection activeCell="A44" sqref="A44:C44"/>
    </sheetView>
  </sheetViews>
  <sheetFormatPr baseColWidth="10" defaultRowHeight="14.4" x14ac:dyDescent="0.3"/>
  <cols>
    <col min="2" max="2" width="36.21875" customWidth="1"/>
    <col min="3" max="3" width="35.5546875" customWidth="1"/>
    <col min="10" max="10" width="14.109375" customWidth="1"/>
  </cols>
  <sheetData>
    <row r="1" spans="1:13" x14ac:dyDescent="0.3">
      <c r="A1" s="58"/>
      <c r="B1" s="59"/>
      <c r="C1" s="64" t="s">
        <v>0</v>
      </c>
      <c r="D1" s="64"/>
      <c r="E1" s="64"/>
      <c r="F1" s="64"/>
      <c r="G1" s="64"/>
      <c r="H1" s="64"/>
      <c r="I1" s="64"/>
      <c r="J1" s="64"/>
      <c r="K1" s="64"/>
      <c r="L1" s="64"/>
      <c r="M1" s="65"/>
    </row>
    <row r="2" spans="1:13" ht="27" x14ac:dyDescent="0.3">
      <c r="A2" s="60"/>
      <c r="B2" s="61"/>
      <c r="C2" s="61" t="s">
        <v>1</v>
      </c>
      <c r="D2" s="61"/>
      <c r="E2" s="43" t="s">
        <v>2</v>
      </c>
      <c r="F2" s="43"/>
      <c r="G2" s="43"/>
      <c r="H2" s="43"/>
      <c r="I2" s="43"/>
      <c r="J2" s="1" t="s">
        <v>3</v>
      </c>
      <c r="K2" s="41" t="s">
        <v>4</v>
      </c>
      <c r="L2" s="41"/>
      <c r="M2" s="42"/>
    </row>
    <row r="3" spans="1:13" ht="27" x14ac:dyDescent="0.3">
      <c r="A3" s="60"/>
      <c r="B3" s="61"/>
      <c r="C3" s="43" t="s">
        <v>5</v>
      </c>
      <c r="D3" s="43"/>
      <c r="E3" s="43" t="s">
        <v>6</v>
      </c>
      <c r="F3" s="43"/>
      <c r="G3" s="43"/>
      <c r="H3" s="43"/>
      <c r="I3" s="43"/>
      <c r="J3" s="1" t="s">
        <v>7</v>
      </c>
      <c r="K3" s="41" t="s">
        <v>300</v>
      </c>
      <c r="L3" s="41"/>
      <c r="M3" s="42"/>
    </row>
    <row r="4" spans="1:13" ht="39.6" x14ac:dyDescent="0.3">
      <c r="A4" s="60"/>
      <c r="B4" s="61"/>
      <c r="C4" s="43" t="s">
        <v>9</v>
      </c>
      <c r="D4" s="43"/>
      <c r="E4" s="44" t="s">
        <v>10</v>
      </c>
      <c r="F4" s="44"/>
      <c r="G4" s="44"/>
      <c r="H4" s="44"/>
      <c r="I4" s="44"/>
      <c r="J4" s="1" t="s">
        <v>11</v>
      </c>
      <c r="K4" s="2">
        <v>0</v>
      </c>
      <c r="L4" s="1" t="s">
        <v>12</v>
      </c>
      <c r="M4" s="3">
        <v>0</v>
      </c>
    </row>
    <row r="5" spans="1:13" ht="53.4" thickBot="1" x14ac:dyDescent="0.35">
      <c r="A5" s="62"/>
      <c r="B5" s="63"/>
      <c r="C5" s="50" t="s">
        <v>13</v>
      </c>
      <c r="D5" s="50"/>
      <c r="E5" s="51" t="s">
        <v>14</v>
      </c>
      <c r="F5" s="51"/>
      <c r="G5" s="51"/>
      <c r="H5" s="51"/>
      <c r="I5" s="51"/>
      <c r="J5" s="4" t="s">
        <v>15</v>
      </c>
      <c r="K5" s="5">
        <v>34</v>
      </c>
      <c r="L5" s="4" t="s">
        <v>16</v>
      </c>
      <c r="M5" s="6">
        <v>0</v>
      </c>
    </row>
    <row r="6" spans="1:13" ht="92.4" x14ac:dyDescent="0.3">
      <c r="A6" s="52" t="s">
        <v>17</v>
      </c>
      <c r="B6" s="54" t="s">
        <v>18</v>
      </c>
      <c r="C6" s="56" t="s">
        <v>19</v>
      </c>
      <c r="D6" s="7" t="s">
        <v>20</v>
      </c>
      <c r="E6" s="7" t="s">
        <v>21</v>
      </c>
      <c r="F6" s="7" t="s">
        <v>22</v>
      </c>
      <c r="G6" s="7" t="s">
        <v>23</v>
      </c>
      <c r="H6" s="7" t="s">
        <v>24</v>
      </c>
      <c r="I6" s="7" t="s">
        <v>25</v>
      </c>
      <c r="J6" s="7" t="s">
        <v>26</v>
      </c>
      <c r="K6" s="7" t="s">
        <v>27</v>
      </c>
      <c r="L6" s="7" t="s">
        <v>28</v>
      </c>
      <c r="M6" s="8" t="s">
        <v>29</v>
      </c>
    </row>
    <row r="7" spans="1:13" ht="15" thickBot="1" x14ac:dyDescent="0.35">
      <c r="A7" s="53"/>
      <c r="B7" s="55"/>
      <c r="C7" s="57"/>
      <c r="D7" s="9">
        <v>18600</v>
      </c>
      <c r="E7" s="9">
        <v>5100</v>
      </c>
      <c r="F7" s="9">
        <v>20500</v>
      </c>
      <c r="G7" s="9">
        <v>10200</v>
      </c>
      <c r="H7" s="9">
        <v>22700</v>
      </c>
      <c r="I7" s="9">
        <v>25600</v>
      </c>
      <c r="J7" s="9">
        <v>1600</v>
      </c>
      <c r="K7" s="9">
        <v>15700</v>
      </c>
      <c r="L7" s="9">
        <v>13600</v>
      </c>
      <c r="M7" s="10">
        <v>4000</v>
      </c>
    </row>
    <row r="8" spans="1:13" x14ac:dyDescent="0.3">
      <c r="A8" s="11">
        <v>1</v>
      </c>
      <c r="B8" s="34" t="s">
        <v>350</v>
      </c>
      <c r="C8" s="21" t="s">
        <v>31</v>
      </c>
      <c r="D8" s="13"/>
      <c r="E8" s="13"/>
      <c r="F8" s="13">
        <v>1</v>
      </c>
      <c r="G8" s="13"/>
      <c r="H8" s="13"/>
      <c r="I8" s="13"/>
      <c r="J8" s="13"/>
      <c r="K8" s="13"/>
      <c r="L8" s="13"/>
      <c r="M8" s="13"/>
    </row>
    <row r="9" spans="1:13" x14ac:dyDescent="0.3">
      <c r="A9" s="14">
        <v>2</v>
      </c>
      <c r="B9" s="34" t="s">
        <v>351</v>
      </c>
      <c r="C9" s="21" t="s">
        <v>31</v>
      </c>
      <c r="D9" s="15"/>
      <c r="E9" s="15"/>
      <c r="F9" s="13">
        <v>1</v>
      </c>
      <c r="G9" s="15"/>
      <c r="H9" s="15"/>
      <c r="I9" s="15"/>
      <c r="J9" s="15"/>
      <c r="K9" s="15"/>
      <c r="L9" s="15"/>
      <c r="M9" s="15"/>
    </row>
    <row r="10" spans="1:13" x14ac:dyDescent="0.3">
      <c r="A10" s="14">
        <v>3</v>
      </c>
      <c r="B10" s="34" t="s">
        <v>352</v>
      </c>
      <c r="C10" s="21" t="s">
        <v>31</v>
      </c>
      <c r="D10" s="15"/>
      <c r="E10" s="15"/>
      <c r="F10" s="13">
        <v>1</v>
      </c>
      <c r="G10" s="15"/>
      <c r="H10" s="15"/>
      <c r="I10" s="15"/>
      <c r="J10" s="15"/>
      <c r="K10" s="15"/>
      <c r="L10" s="15"/>
      <c r="M10" s="15"/>
    </row>
    <row r="11" spans="1:13" x14ac:dyDescent="0.3">
      <c r="A11" s="14">
        <v>4</v>
      </c>
      <c r="B11" s="34" t="s">
        <v>353</v>
      </c>
      <c r="C11" s="21" t="s">
        <v>31</v>
      </c>
      <c r="D11" s="15"/>
      <c r="E11" s="15"/>
      <c r="F11" s="13">
        <v>1</v>
      </c>
      <c r="G11" s="15"/>
      <c r="H11" s="15"/>
      <c r="I11" s="15"/>
      <c r="J11" s="15"/>
      <c r="K11" s="15"/>
      <c r="L11" s="15"/>
      <c r="M11" s="15"/>
    </row>
    <row r="12" spans="1:13" x14ac:dyDescent="0.3">
      <c r="A12" s="14">
        <v>5</v>
      </c>
      <c r="B12" s="34" t="s">
        <v>354</v>
      </c>
      <c r="C12" s="21" t="s">
        <v>31</v>
      </c>
      <c r="D12" s="15"/>
      <c r="E12" s="15"/>
      <c r="F12" s="13">
        <v>1</v>
      </c>
      <c r="G12" s="15"/>
      <c r="H12" s="15"/>
      <c r="I12" s="15"/>
      <c r="J12" s="15"/>
      <c r="K12" s="15"/>
      <c r="L12" s="15"/>
      <c r="M12" s="15"/>
    </row>
    <row r="13" spans="1:13" x14ac:dyDescent="0.3">
      <c r="A13" s="14">
        <v>6</v>
      </c>
      <c r="B13" s="34" t="s">
        <v>355</v>
      </c>
      <c r="C13" s="21" t="s">
        <v>31</v>
      </c>
      <c r="D13" s="15"/>
      <c r="E13" s="15"/>
      <c r="F13" s="13">
        <v>1</v>
      </c>
      <c r="G13" s="15"/>
      <c r="H13" s="15"/>
      <c r="I13" s="15"/>
      <c r="J13" s="15"/>
      <c r="K13" s="15"/>
      <c r="L13" s="15"/>
      <c r="M13" s="15"/>
    </row>
    <row r="14" spans="1:13" x14ac:dyDescent="0.3">
      <c r="A14" s="14">
        <v>7</v>
      </c>
      <c r="B14" s="34" t="s">
        <v>356</v>
      </c>
      <c r="C14" s="21" t="s">
        <v>31</v>
      </c>
      <c r="D14" s="15"/>
      <c r="E14" s="15"/>
      <c r="F14" s="13">
        <v>1</v>
      </c>
      <c r="G14" s="15"/>
      <c r="H14" s="15"/>
      <c r="I14" s="15"/>
      <c r="J14" s="15"/>
      <c r="K14" s="15"/>
      <c r="L14" s="15"/>
      <c r="M14" s="15"/>
    </row>
    <row r="15" spans="1:13" x14ac:dyDescent="0.3">
      <c r="A15" s="14">
        <v>8</v>
      </c>
      <c r="B15" s="34" t="s">
        <v>357</v>
      </c>
      <c r="C15" s="21" t="s">
        <v>31</v>
      </c>
      <c r="D15" s="15"/>
      <c r="E15" s="15"/>
      <c r="F15" s="13">
        <v>1</v>
      </c>
      <c r="G15" s="15"/>
      <c r="H15" s="15"/>
      <c r="I15" s="15"/>
      <c r="J15" s="15"/>
      <c r="K15" s="15"/>
      <c r="L15" s="15"/>
      <c r="M15" s="15"/>
    </row>
    <row r="16" spans="1:13" x14ac:dyDescent="0.3">
      <c r="A16" s="14">
        <v>9</v>
      </c>
      <c r="B16" s="34" t="s">
        <v>358</v>
      </c>
      <c r="C16" s="21" t="s">
        <v>31</v>
      </c>
      <c r="D16" s="15"/>
      <c r="E16" s="15"/>
      <c r="F16" s="13">
        <v>1</v>
      </c>
      <c r="G16" s="15"/>
      <c r="H16" s="15"/>
      <c r="I16" s="15"/>
      <c r="J16" s="15"/>
      <c r="K16" s="15"/>
      <c r="L16" s="15"/>
      <c r="M16" s="15"/>
    </row>
    <row r="17" spans="1:13" x14ac:dyDescent="0.3">
      <c r="A17" s="14">
        <v>10</v>
      </c>
      <c r="B17" s="34" t="s">
        <v>359</v>
      </c>
      <c r="C17" s="21" t="s">
        <v>31</v>
      </c>
      <c r="D17" s="15"/>
      <c r="E17" s="15"/>
      <c r="F17" s="13">
        <v>1</v>
      </c>
      <c r="G17" s="15"/>
      <c r="H17" s="15"/>
      <c r="I17" s="15"/>
      <c r="J17" s="15"/>
      <c r="K17" s="15"/>
      <c r="L17" s="15"/>
      <c r="M17" s="15"/>
    </row>
    <row r="18" spans="1:13" x14ac:dyDescent="0.3">
      <c r="A18" s="14">
        <v>11</v>
      </c>
      <c r="B18" s="34" t="s">
        <v>360</v>
      </c>
      <c r="C18" s="21" t="s">
        <v>31</v>
      </c>
      <c r="D18" s="15"/>
      <c r="E18" s="15"/>
      <c r="F18" s="13">
        <v>1</v>
      </c>
      <c r="G18" s="15"/>
      <c r="H18" s="15"/>
      <c r="I18" s="15"/>
      <c r="J18" s="15"/>
      <c r="K18" s="15"/>
      <c r="L18" s="15"/>
      <c r="M18" s="15"/>
    </row>
    <row r="19" spans="1:13" x14ac:dyDescent="0.3">
      <c r="A19" s="14">
        <v>12</v>
      </c>
      <c r="B19" s="34" t="s">
        <v>361</v>
      </c>
      <c r="C19" s="21" t="s">
        <v>31</v>
      </c>
      <c r="D19" s="15"/>
      <c r="E19" s="15"/>
      <c r="F19" s="13">
        <v>1</v>
      </c>
      <c r="G19" s="15"/>
      <c r="H19" s="15"/>
      <c r="I19" s="15"/>
      <c r="J19" s="15"/>
      <c r="K19" s="15"/>
      <c r="L19" s="15"/>
      <c r="M19" s="15"/>
    </row>
    <row r="20" spans="1:13" x14ac:dyDescent="0.3">
      <c r="A20" s="14">
        <v>13</v>
      </c>
      <c r="B20" s="34" t="s">
        <v>362</v>
      </c>
      <c r="C20" s="21" t="s">
        <v>31</v>
      </c>
      <c r="D20" s="15"/>
      <c r="E20" s="15"/>
      <c r="F20" s="13">
        <v>1</v>
      </c>
      <c r="G20" s="15"/>
      <c r="H20" s="15"/>
      <c r="I20" s="15"/>
      <c r="J20" s="15"/>
      <c r="K20" s="15"/>
      <c r="L20" s="15"/>
      <c r="M20" s="15"/>
    </row>
    <row r="21" spans="1:13" x14ac:dyDescent="0.3">
      <c r="A21" s="14">
        <v>14</v>
      </c>
      <c r="B21" s="34" t="s">
        <v>363</v>
      </c>
      <c r="C21" s="21" t="s">
        <v>31</v>
      </c>
      <c r="D21" s="15"/>
      <c r="E21" s="15"/>
      <c r="F21" s="13">
        <v>1</v>
      </c>
      <c r="G21" s="15"/>
      <c r="H21" s="15"/>
      <c r="I21" s="15"/>
      <c r="J21" s="15"/>
      <c r="K21" s="15"/>
      <c r="L21" s="15"/>
      <c r="M21" s="15"/>
    </row>
    <row r="22" spans="1:13" x14ac:dyDescent="0.3">
      <c r="A22" s="14">
        <v>15</v>
      </c>
      <c r="B22" s="34" t="s">
        <v>364</v>
      </c>
      <c r="C22" s="21" t="s">
        <v>31</v>
      </c>
      <c r="D22" s="15"/>
      <c r="E22" s="15"/>
      <c r="F22" s="13">
        <v>1</v>
      </c>
      <c r="G22" s="15"/>
      <c r="H22" s="15"/>
      <c r="I22" s="15"/>
      <c r="J22" s="15"/>
      <c r="K22" s="15"/>
      <c r="L22" s="15"/>
      <c r="M22" s="15"/>
    </row>
    <row r="23" spans="1:13" x14ac:dyDescent="0.3">
      <c r="A23" s="14">
        <v>16</v>
      </c>
      <c r="B23" s="34" t="s">
        <v>365</v>
      </c>
      <c r="C23" s="21" t="s">
        <v>31</v>
      </c>
      <c r="D23" s="15"/>
      <c r="E23" s="15"/>
      <c r="F23" s="13">
        <v>1</v>
      </c>
      <c r="G23" s="15"/>
      <c r="H23" s="15"/>
      <c r="I23" s="15"/>
      <c r="J23" s="15"/>
      <c r="K23" s="15"/>
      <c r="L23" s="15"/>
      <c r="M23" s="15"/>
    </row>
    <row r="24" spans="1:13" x14ac:dyDescent="0.3">
      <c r="A24" s="14">
        <v>17</v>
      </c>
      <c r="B24" s="34" t="s">
        <v>366</v>
      </c>
      <c r="C24" s="21" t="s">
        <v>31</v>
      </c>
      <c r="D24" s="15"/>
      <c r="E24" s="15"/>
      <c r="F24" s="13">
        <v>1</v>
      </c>
      <c r="G24" s="15"/>
      <c r="H24" s="15"/>
      <c r="I24" s="15"/>
      <c r="J24" s="15"/>
      <c r="K24" s="15"/>
      <c r="L24" s="15"/>
      <c r="M24" s="15"/>
    </row>
    <row r="25" spans="1:13" x14ac:dyDescent="0.3">
      <c r="A25" s="14">
        <v>18</v>
      </c>
      <c r="B25" s="34" t="s">
        <v>367</v>
      </c>
      <c r="C25" s="21" t="s">
        <v>31</v>
      </c>
      <c r="D25" s="15"/>
      <c r="E25" s="15"/>
      <c r="F25" s="13">
        <v>1</v>
      </c>
      <c r="G25" s="15"/>
      <c r="H25" s="15"/>
      <c r="I25" s="15"/>
      <c r="J25" s="15"/>
      <c r="K25" s="15"/>
      <c r="L25" s="15"/>
      <c r="M25" s="15"/>
    </row>
    <row r="26" spans="1:13" x14ac:dyDescent="0.3">
      <c r="A26" s="14">
        <v>19</v>
      </c>
      <c r="B26" s="34" t="s">
        <v>368</v>
      </c>
      <c r="C26" s="21" t="s">
        <v>31</v>
      </c>
      <c r="D26" s="15"/>
      <c r="E26" s="15"/>
      <c r="F26" s="13">
        <v>1</v>
      </c>
      <c r="G26" s="15"/>
      <c r="H26" s="15"/>
      <c r="I26" s="15"/>
      <c r="J26" s="15"/>
      <c r="K26" s="15"/>
      <c r="L26" s="15"/>
      <c r="M26" s="15"/>
    </row>
    <row r="27" spans="1:13" x14ac:dyDescent="0.3">
      <c r="A27" s="14">
        <v>20</v>
      </c>
      <c r="B27" s="34" t="s">
        <v>369</v>
      </c>
      <c r="C27" s="21" t="s">
        <v>31</v>
      </c>
      <c r="D27" s="15"/>
      <c r="E27" s="15"/>
      <c r="F27" s="13">
        <v>1</v>
      </c>
      <c r="G27" s="15"/>
      <c r="H27" s="15"/>
      <c r="I27" s="15"/>
      <c r="J27" s="15"/>
      <c r="K27" s="15"/>
      <c r="L27" s="15"/>
      <c r="M27" s="15"/>
    </row>
    <row r="28" spans="1:13" x14ac:dyDescent="0.3">
      <c r="A28" s="14">
        <v>21</v>
      </c>
      <c r="B28" s="34" t="s">
        <v>370</v>
      </c>
      <c r="C28" s="21" t="s">
        <v>31</v>
      </c>
      <c r="D28" s="15"/>
      <c r="E28" s="15"/>
      <c r="F28" s="13">
        <v>1</v>
      </c>
      <c r="G28" s="15"/>
      <c r="H28" s="15"/>
      <c r="I28" s="15"/>
      <c r="J28" s="15"/>
      <c r="K28" s="15"/>
      <c r="L28" s="15"/>
      <c r="M28" s="15"/>
    </row>
    <row r="29" spans="1:13" x14ac:dyDescent="0.3">
      <c r="A29" s="14">
        <v>22</v>
      </c>
      <c r="B29" s="34" t="s">
        <v>371</v>
      </c>
      <c r="C29" s="21" t="s">
        <v>31</v>
      </c>
      <c r="D29" s="15"/>
      <c r="E29" s="15"/>
      <c r="F29" s="13">
        <v>1</v>
      </c>
      <c r="G29" s="15"/>
      <c r="H29" s="15"/>
      <c r="I29" s="15"/>
      <c r="J29" s="15"/>
      <c r="K29" s="15"/>
      <c r="L29" s="15"/>
      <c r="M29" s="15"/>
    </row>
    <row r="30" spans="1:13" x14ac:dyDescent="0.3">
      <c r="A30" s="14">
        <v>23</v>
      </c>
      <c r="B30" s="34" t="s">
        <v>372</v>
      </c>
      <c r="C30" s="21" t="s">
        <v>31</v>
      </c>
      <c r="D30" s="15"/>
      <c r="E30" s="15"/>
      <c r="F30" s="13">
        <v>1</v>
      </c>
      <c r="G30" s="15"/>
      <c r="H30" s="15"/>
      <c r="I30" s="15"/>
      <c r="J30" s="15"/>
      <c r="K30" s="15"/>
      <c r="L30" s="15"/>
      <c r="M30" s="15"/>
    </row>
    <row r="31" spans="1:13" x14ac:dyDescent="0.3">
      <c r="A31" s="14">
        <v>24</v>
      </c>
      <c r="B31" s="34" t="s">
        <v>373</v>
      </c>
      <c r="C31" s="21" t="s">
        <v>31</v>
      </c>
      <c r="D31" s="15"/>
      <c r="E31" s="15"/>
      <c r="F31" s="13">
        <v>1</v>
      </c>
      <c r="G31" s="15"/>
      <c r="H31" s="15"/>
      <c r="I31" s="15"/>
      <c r="J31" s="15"/>
      <c r="K31" s="15"/>
      <c r="L31" s="15"/>
      <c r="M31" s="15"/>
    </row>
    <row r="32" spans="1:13" x14ac:dyDescent="0.3">
      <c r="A32" s="14">
        <v>25</v>
      </c>
      <c r="B32" s="34" t="s">
        <v>374</v>
      </c>
      <c r="C32" s="21" t="s">
        <v>31</v>
      </c>
      <c r="D32" s="15"/>
      <c r="E32" s="15"/>
      <c r="F32" s="13">
        <v>1</v>
      </c>
      <c r="G32" s="15"/>
      <c r="H32" s="15"/>
      <c r="I32" s="15"/>
      <c r="J32" s="15"/>
      <c r="K32" s="15"/>
      <c r="L32" s="15"/>
      <c r="M32" s="15"/>
    </row>
    <row r="33" spans="1:13" x14ac:dyDescent="0.3">
      <c r="A33" s="14">
        <v>26</v>
      </c>
      <c r="B33" s="34" t="s">
        <v>375</v>
      </c>
      <c r="C33" s="21" t="s">
        <v>31</v>
      </c>
      <c r="D33" s="15"/>
      <c r="E33" s="15"/>
      <c r="F33" s="13">
        <v>1</v>
      </c>
      <c r="G33" s="15"/>
      <c r="H33" s="15"/>
      <c r="I33" s="15"/>
      <c r="J33" s="15"/>
      <c r="K33" s="15"/>
      <c r="L33" s="15"/>
      <c r="M33" s="15"/>
    </row>
    <row r="34" spans="1:13" x14ac:dyDescent="0.3">
      <c r="A34" s="14">
        <v>27</v>
      </c>
      <c r="B34" s="34" t="s">
        <v>376</v>
      </c>
      <c r="C34" s="21" t="s">
        <v>31</v>
      </c>
      <c r="D34" s="15"/>
      <c r="E34" s="15"/>
      <c r="F34" s="13">
        <v>1</v>
      </c>
      <c r="G34" s="15"/>
      <c r="H34" s="15"/>
      <c r="I34" s="15"/>
      <c r="J34" s="15"/>
      <c r="K34" s="15"/>
      <c r="L34" s="15"/>
      <c r="M34" s="15"/>
    </row>
    <row r="35" spans="1:13" x14ac:dyDescent="0.3">
      <c r="A35" s="14">
        <v>28</v>
      </c>
      <c r="B35" s="34" t="s">
        <v>377</v>
      </c>
      <c r="C35" s="21" t="s">
        <v>31</v>
      </c>
      <c r="D35" s="15"/>
      <c r="E35" s="15"/>
      <c r="F35" s="13">
        <v>1</v>
      </c>
      <c r="G35" s="15"/>
      <c r="H35" s="15"/>
      <c r="I35" s="15"/>
      <c r="J35" s="15"/>
      <c r="K35" s="15"/>
      <c r="L35" s="15"/>
      <c r="M35" s="15"/>
    </row>
    <row r="36" spans="1:13" x14ac:dyDescent="0.3">
      <c r="A36" s="14">
        <v>29</v>
      </c>
      <c r="B36" s="34" t="s">
        <v>378</v>
      </c>
      <c r="C36" s="21" t="s">
        <v>31</v>
      </c>
      <c r="D36" s="15"/>
      <c r="E36" s="15"/>
      <c r="F36" s="13">
        <v>1</v>
      </c>
      <c r="G36" s="15"/>
      <c r="H36" s="15"/>
      <c r="I36" s="15"/>
      <c r="J36" s="15"/>
      <c r="K36" s="15"/>
      <c r="L36" s="15"/>
      <c r="M36" s="15"/>
    </row>
    <row r="37" spans="1:13" x14ac:dyDescent="0.3">
      <c r="A37" s="14">
        <v>30</v>
      </c>
      <c r="B37" s="34" t="s">
        <v>379</v>
      </c>
      <c r="C37" s="21" t="s">
        <v>31</v>
      </c>
      <c r="D37" s="15"/>
      <c r="E37" s="15"/>
      <c r="F37" s="13">
        <v>1</v>
      </c>
      <c r="G37" s="15"/>
      <c r="H37" s="15"/>
      <c r="I37" s="15"/>
      <c r="J37" s="15"/>
      <c r="K37" s="15"/>
      <c r="L37" s="15"/>
      <c r="M37" s="15"/>
    </row>
    <row r="38" spans="1:13" x14ac:dyDescent="0.3">
      <c r="A38" s="14">
        <v>31</v>
      </c>
      <c r="B38" s="34" t="s">
        <v>380</v>
      </c>
      <c r="C38" s="21" t="s">
        <v>31</v>
      </c>
      <c r="D38" s="15"/>
      <c r="E38" s="15"/>
      <c r="F38" s="13">
        <v>1</v>
      </c>
      <c r="G38" s="15"/>
      <c r="H38" s="15"/>
      <c r="I38" s="15"/>
      <c r="J38" s="15"/>
      <c r="K38" s="15"/>
      <c r="L38" s="15"/>
      <c r="M38" s="15"/>
    </row>
    <row r="39" spans="1:13" x14ac:dyDescent="0.3">
      <c r="A39" s="14">
        <v>32</v>
      </c>
      <c r="B39" s="34" t="s">
        <v>381</v>
      </c>
      <c r="C39" s="21" t="s">
        <v>31</v>
      </c>
      <c r="D39" s="15"/>
      <c r="E39" s="15"/>
      <c r="F39" s="13">
        <v>1</v>
      </c>
      <c r="G39" s="15"/>
      <c r="H39" s="15"/>
      <c r="I39" s="15"/>
      <c r="J39" s="15"/>
      <c r="K39" s="15"/>
      <c r="L39" s="15"/>
      <c r="M39" s="15"/>
    </row>
    <row r="40" spans="1:13" x14ac:dyDescent="0.3">
      <c r="A40" s="14">
        <v>33</v>
      </c>
      <c r="B40" s="33" t="s">
        <v>382</v>
      </c>
      <c r="C40" s="21" t="s">
        <v>31</v>
      </c>
      <c r="D40" s="15"/>
      <c r="E40" s="15"/>
      <c r="F40" s="13">
        <v>1</v>
      </c>
      <c r="G40" s="15"/>
      <c r="H40" s="15"/>
      <c r="I40" s="15"/>
      <c r="J40" s="15"/>
      <c r="K40" s="15"/>
      <c r="L40" s="15"/>
      <c r="M40" s="15"/>
    </row>
    <row r="41" spans="1:13" x14ac:dyDescent="0.3">
      <c r="A41" s="14">
        <v>34</v>
      </c>
      <c r="B41" s="24" t="s">
        <v>383</v>
      </c>
      <c r="C41" s="21" t="s">
        <v>31</v>
      </c>
      <c r="D41" s="15"/>
      <c r="E41" s="15"/>
      <c r="F41" s="13">
        <v>1</v>
      </c>
      <c r="G41" s="15"/>
      <c r="H41" s="15"/>
      <c r="I41" s="15"/>
      <c r="J41" s="15"/>
      <c r="K41" s="15"/>
      <c r="L41" s="15"/>
      <c r="M41" s="15"/>
    </row>
    <row r="42" spans="1:13" x14ac:dyDescent="0.3">
      <c r="A42" s="74" t="s">
        <v>114</v>
      </c>
      <c r="B42" s="75"/>
      <c r="C42" s="76"/>
      <c r="D42" s="15">
        <f t="shared" ref="D42:M42" si="0">SUM(D8:D41)</f>
        <v>0</v>
      </c>
      <c r="E42" s="15">
        <f t="shared" si="0"/>
        <v>0</v>
      </c>
      <c r="F42" s="15">
        <f t="shared" si="0"/>
        <v>34</v>
      </c>
      <c r="G42" s="15">
        <f t="shared" si="0"/>
        <v>0</v>
      </c>
      <c r="H42" s="15">
        <f t="shared" si="0"/>
        <v>0</v>
      </c>
      <c r="I42" s="15">
        <f t="shared" si="0"/>
        <v>0</v>
      </c>
      <c r="J42" s="15">
        <f t="shared" si="0"/>
        <v>0</v>
      </c>
      <c r="K42" s="15">
        <f t="shared" si="0"/>
        <v>0</v>
      </c>
      <c r="L42" s="15">
        <f t="shared" si="0"/>
        <v>0</v>
      </c>
      <c r="M42" s="15">
        <f t="shared" si="0"/>
        <v>0</v>
      </c>
    </row>
    <row r="43" spans="1:13" x14ac:dyDescent="0.3">
      <c r="A43" s="45" t="s">
        <v>115</v>
      </c>
      <c r="B43" s="46"/>
      <c r="C43" s="47"/>
      <c r="D43" s="17">
        <f t="shared" ref="D43:M43" si="1">D42*D7</f>
        <v>0</v>
      </c>
      <c r="E43" s="17">
        <f t="shared" si="1"/>
        <v>0</v>
      </c>
      <c r="F43" s="17">
        <f t="shared" si="1"/>
        <v>697000</v>
      </c>
      <c r="G43" s="17">
        <f t="shared" si="1"/>
        <v>0</v>
      </c>
      <c r="H43" s="17">
        <f t="shared" si="1"/>
        <v>0</v>
      </c>
      <c r="I43" s="17">
        <f t="shared" si="1"/>
        <v>0</v>
      </c>
      <c r="J43" s="17">
        <f t="shared" si="1"/>
        <v>0</v>
      </c>
      <c r="K43" s="17">
        <f t="shared" si="1"/>
        <v>0</v>
      </c>
      <c r="L43" s="17">
        <f t="shared" si="1"/>
        <v>0</v>
      </c>
      <c r="M43" s="17">
        <f t="shared" si="1"/>
        <v>0</v>
      </c>
    </row>
    <row r="44" spans="1:13" x14ac:dyDescent="0.3">
      <c r="A44" s="45" t="s">
        <v>116</v>
      </c>
      <c r="B44" s="46"/>
      <c r="C44" s="47"/>
      <c r="D44" s="48">
        <f>SUM(D43:M43)</f>
        <v>697000</v>
      </c>
      <c r="E44" s="49"/>
      <c r="F44" s="49"/>
      <c r="G44" s="49"/>
      <c r="H44" s="49"/>
      <c r="I44" s="49"/>
      <c r="J44" s="49"/>
      <c r="K44" s="49"/>
      <c r="L44" s="49"/>
      <c r="M44" s="49"/>
    </row>
  </sheetData>
  <mergeCells count="19">
    <mergeCell ref="A43:C43"/>
    <mergeCell ref="A44:C44"/>
    <mergeCell ref="D44:M44"/>
    <mergeCell ref="C5:D5"/>
    <mergeCell ref="E5:I5"/>
    <mergeCell ref="A6:A7"/>
    <mergeCell ref="B6:B7"/>
    <mergeCell ref="C6:C7"/>
    <mergeCell ref="A42:C42"/>
    <mergeCell ref="A1:B5"/>
    <mergeCell ref="C1:M1"/>
    <mergeCell ref="C2:D2"/>
    <mergeCell ref="E2:I2"/>
    <mergeCell ref="K2:M2"/>
    <mergeCell ref="C3:D3"/>
    <mergeCell ref="E3:I3"/>
    <mergeCell ref="K3:M3"/>
    <mergeCell ref="C4:D4"/>
    <mergeCell ref="E4:I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F70FD-731A-4BC6-832E-E2AF1191D982}">
  <dimension ref="A1:M47"/>
  <sheetViews>
    <sheetView topLeftCell="A30" workbookViewId="0">
      <selection activeCell="E54" sqref="E54"/>
    </sheetView>
  </sheetViews>
  <sheetFormatPr baseColWidth="10" defaultColWidth="11.33203125" defaultRowHeight="13.2" x14ac:dyDescent="0.25"/>
  <cols>
    <col min="1" max="1" width="3.88671875" style="16" customWidth="1"/>
    <col min="2" max="2" width="35.109375" style="16" customWidth="1"/>
    <col min="3" max="3" width="35.77734375" style="16" customWidth="1"/>
    <col min="4" max="4" width="14" style="30" customWidth="1"/>
    <col min="5" max="5" width="13" style="30" bestFit="1" customWidth="1"/>
    <col min="6" max="6" width="13.77734375" style="30" customWidth="1"/>
    <col min="7" max="7" width="12" style="30" bestFit="1" customWidth="1"/>
    <col min="8" max="8" width="11.77734375" style="30" bestFit="1" customWidth="1"/>
    <col min="9" max="9" width="12.33203125" style="30" customWidth="1"/>
    <col min="10" max="10" width="19" style="30" customWidth="1"/>
    <col min="11" max="11" width="16.109375" style="30" customWidth="1"/>
    <col min="12" max="12" width="19.33203125" style="30" bestFit="1" customWidth="1"/>
    <col min="13" max="13" width="14.6640625" style="30" bestFit="1" customWidth="1"/>
    <col min="14" max="16384" width="11.33203125" style="16"/>
  </cols>
  <sheetData>
    <row r="1" spans="1:13" ht="31.5" customHeight="1" x14ac:dyDescent="0.25">
      <c r="A1" s="58"/>
      <c r="B1" s="59"/>
      <c r="C1" s="64" t="s">
        <v>0</v>
      </c>
      <c r="D1" s="64"/>
      <c r="E1" s="64"/>
      <c r="F1" s="64"/>
      <c r="G1" s="64"/>
      <c r="H1" s="64"/>
      <c r="I1" s="64"/>
      <c r="J1" s="64"/>
      <c r="K1" s="64"/>
      <c r="L1" s="64"/>
      <c r="M1" s="65"/>
    </row>
    <row r="2" spans="1:13" ht="26.25" customHeight="1" x14ac:dyDescent="0.25">
      <c r="A2" s="60"/>
      <c r="B2" s="61"/>
      <c r="C2" s="61" t="s">
        <v>1</v>
      </c>
      <c r="D2" s="61"/>
      <c r="E2" s="43" t="s">
        <v>2</v>
      </c>
      <c r="F2" s="43"/>
      <c r="G2" s="43"/>
      <c r="H2" s="43"/>
      <c r="I2" s="43"/>
      <c r="J2" s="1" t="s">
        <v>3</v>
      </c>
      <c r="K2" s="41" t="s">
        <v>4</v>
      </c>
      <c r="L2" s="41"/>
      <c r="M2" s="42"/>
    </row>
    <row r="3" spans="1:13" ht="26.25" customHeight="1" x14ac:dyDescent="0.25">
      <c r="A3" s="60"/>
      <c r="B3" s="61"/>
      <c r="C3" s="43" t="s">
        <v>5</v>
      </c>
      <c r="D3" s="43"/>
      <c r="E3" s="43" t="s">
        <v>6</v>
      </c>
      <c r="F3" s="43"/>
      <c r="G3" s="43"/>
      <c r="H3" s="43"/>
      <c r="I3" s="43"/>
      <c r="J3" s="1" t="s">
        <v>7</v>
      </c>
      <c r="K3" s="41" t="s">
        <v>300</v>
      </c>
      <c r="L3" s="41"/>
      <c r="M3" s="42"/>
    </row>
    <row r="4" spans="1:13" ht="26.25" customHeight="1" x14ac:dyDescent="0.25">
      <c r="A4" s="60"/>
      <c r="B4" s="61"/>
      <c r="C4" s="43" t="s">
        <v>9</v>
      </c>
      <c r="D4" s="43"/>
      <c r="E4" s="44" t="s">
        <v>10</v>
      </c>
      <c r="F4" s="44"/>
      <c r="G4" s="44"/>
      <c r="H4" s="44"/>
      <c r="I4" s="44"/>
      <c r="J4" s="1" t="s">
        <v>11</v>
      </c>
      <c r="K4" s="2">
        <v>0</v>
      </c>
      <c r="L4" s="1" t="s">
        <v>12</v>
      </c>
      <c r="M4" s="3">
        <v>0</v>
      </c>
    </row>
    <row r="5" spans="1:13" ht="33.75" customHeight="1" thickBot="1" x14ac:dyDescent="0.3">
      <c r="A5" s="62"/>
      <c r="B5" s="63"/>
      <c r="C5" s="50" t="s">
        <v>13</v>
      </c>
      <c r="D5" s="50"/>
      <c r="E5" s="51" t="s">
        <v>14</v>
      </c>
      <c r="F5" s="51"/>
      <c r="G5" s="51"/>
      <c r="H5" s="51"/>
      <c r="I5" s="51"/>
      <c r="J5" s="4" t="s">
        <v>15</v>
      </c>
      <c r="K5" s="5">
        <v>37</v>
      </c>
      <c r="L5" s="4" t="s">
        <v>16</v>
      </c>
      <c r="M5" s="6">
        <v>0</v>
      </c>
    </row>
    <row r="6" spans="1:13" ht="92.4" x14ac:dyDescent="0.25">
      <c r="A6" s="52" t="s">
        <v>17</v>
      </c>
      <c r="B6" s="54" t="s">
        <v>18</v>
      </c>
      <c r="C6" s="56" t="s">
        <v>19</v>
      </c>
      <c r="D6" s="7" t="s">
        <v>20</v>
      </c>
      <c r="E6" s="7" t="s">
        <v>21</v>
      </c>
      <c r="F6" s="7" t="s">
        <v>22</v>
      </c>
      <c r="G6" s="7" t="s">
        <v>23</v>
      </c>
      <c r="H6" s="7" t="s">
        <v>24</v>
      </c>
      <c r="I6" s="7" t="s">
        <v>25</v>
      </c>
      <c r="J6" s="7" t="s">
        <v>26</v>
      </c>
      <c r="K6" s="7" t="s">
        <v>27</v>
      </c>
      <c r="L6" s="7" t="s">
        <v>28</v>
      </c>
      <c r="M6" s="8" t="s">
        <v>29</v>
      </c>
    </row>
    <row r="7" spans="1:13" ht="13.8" thickBot="1" x14ac:dyDescent="0.3">
      <c r="A7" s="53"/>
      <c r="B7" s="55"/>
      <c r="C7" s="57"/>
      <c r="D7" s="9">
        <v>18600</v>
      </c>
      <c r="E7" s="9">
        <v>5100</v>
      </c>
      <c r="F7" s="9">
        <v>20500</v>
      </c>
      <c r="G7" s="9">
        <v>10200</v>
      </c>
      <c r="H7" s="9">
        <v>22700</v>
      </c>
      <c r="I7" s="9">
        <v>25600</v>
      </c>
      <c r="J7" s="9">
        <v>1600</v>
      </c>
      <c r="K7" s="9">
        <v>15700</v>
      </c>
      <c r="L7" s="9">
        <v>13600</v>
      </c>
      <c r="M7" s="10">
        <v>4000</v>
      </c>
    </row>
    <row r="8" spans="1:13" ht="13.8" x14ac:dyDescent="0.25">
      <c r="A8" s="11">
        <v>1</v>
      </c>
      <c r="B8" s="34" t="s">
        <v>384</v>
      </c>
      <c r="C8" s="21" t="s">
        <v>31</v>
      </c>
      <c r="D8" s="13"/>
      <c r="E8" s="13"/>
      <c r="F8" s="13">
        <v>1</v>
      </c>
      <c r="G8" s="13"/>
      <c r="H8" s="13"/>
      <c r="I8" s="13"/>
      <c r="J8" s="13"/>
      <c r="K8" s="13"/>
      <c r="L8" s="13"/>
      <c r="M8" s="13"/>
    </row>
    <row r="9" spans="1:13" ht="13.8" x14ac:dyDescent="0.25">
      <c r="A9" s="14">
        <v>2</v>
      </c>
      <c r="B9" s="34" t="s">
        <v>385</v>
      </c>
      <c r="C9" s="21" t="s">
        <v>31</v>
      </c>
      <c r="D9" s="15"/>
      <c r="E9" s="15"/>
      <c r="F9" s="13">
        <v>1</v>
      </c>
      <c r="G9" s="15"/>
      <c r="H9" s="15"/>
      <c r="I9" s="15"/>
      <c r="J9" s="15"/>
      <c r="K9" s="15"/>
      <c r="L9" s="15"/>
      <c r="M9" s="15"/>
    </row>
    <row r="10" spans="1:13" ht="13.8" x14ac:dyDescent="0.25">
      <c r="A10" s="14">
        <v>3</v>
      </c>
      <c r="B10" s="34" t="s">
        <v>386</v>
      </c>
      <c r="C10" s="21" t="s">
        <v>31</v>
      </c>
      <c r="D10" s="15"/>
      <c r="E10" s="15"/>
      <c r="F10" s="13">
        <v>1</v>
      </c>
      <c r="G10" s="15"/>
      <c r="H10" s="15"/>
      <c r="I10" s="15"/>
      <c r="J10" s="15"/>
      <c r="K10" s="15"/>
      <c r="L10" s="15"/>
      <c r="M10" s="15"/>
    </row>
    <row r="11" spans="1:13" ht="13.8" x14ac:dyDescent="0.25">
      <c r="A11" s="14">
        <v>4</v>
      </c>
      <c r="B11" s="34" t="s">
        <v>387</v>
      </c>
      <c r="C11" s="21" t="s">
        <v>31</v>
      </c>
      <c r="D11" s="15"/>
      <c r="E11" s="15"/>
      <c r="F11" s="13">
        <v>1</v>
      </c>
      <c r="G11" s="15"/>
      <c r="H11" s="15"/>
      <c r="I11" s="15"/>
      <c r="J11" s="15"/>
      <c r="K11" s="15"/>
      <c r="L11" s="15"/>
      <c r="M11" s="15"/>
    </row>
    <row r="12" spans="1:13" ht="13.8" x14ac:dyDescent="0.25">
      <c r="A12" s="14">
        <v>5</v>
      </c>
      <c r="B12" s="34" t="s">
        <v>388</v>
      </c>
      <c r="C12" s="21" t="s">
        <v>31</v>
      </c>
      <c r="D12" s="15"/>
      <c r="E12" s="15"/>
      <c r="F12" s="13">
        <v>1</v>
      </c>
      <c r="G12" s="15"/>
      <c r="H12" s="15"/>
      <c r="I12" s="15"/>
      <c r="J12" s="15"/>
      <c r="K12" s="15"/>
      <c r="L12" s="15"/>
      <c r="M12" s="15"/>
    </row>
    <row r="13" spans="1:13" ht="13.8" x14ac:dyDescent="0.25">
      <c r="A13" s="14">
        <v>6</v>
      </c>
      <c r="B13" s="34" t="s">
        <v>389</v>
      </c>
      <c r="C13" s="21" t="s">
        <v>31</v>
      </c>
      <c r="D13" s="15"/>
      <c r="E13" s="15"/>
      <c r="F13" s="13">
        <v>1</v>
      </c>
      <c r="G13" s="15"/>
      <c r="H13" s="15"/>
      <c r="I13" s="15"/>
      <c r="J13" s="15"/>
      <c r="K13" s="15"/>
      <c r="L13" s="15"/>
      <c r="M13" s="15"/>
    </row>
    <row r="14" spans="1:13" ht="13.8" x14ac:dyDescent="0.25">
      <c r="A14" s="14">
        <v>7</v>
      </c>
      <c r="B14" s="34" t="s">
        <v>390</v>
      </c>
      <c r="C14" s="21" t="s">
        <v>31</v>
      </c>
      <c r="D14" s="15"/>
      <c r="E14" s="15"/>
      <c r="F14" s="13">
        <v>1</v>
      </c>
      <c r="G14" s="15"/>
      <c r="H14" s="15"/>
      <c r="I14" s="15"/>
      <c r="J14" s="15"/>
      <c r="K14" s="15"/>
      <c r="L14" s="15"/>
      <c r="M14" s="15"/>
    </row>
    <row r="15" spans="1:13" ht="13.8" x14ac:dyDescent="0.25">
      <c r="A15" s="14">
        <v>8</v>
      </c>
      <c r="B15" s="34" t="s">
        <v>391</v>
      </c>
      <c r="C15" s="21" t="s">
        <v>31</v>
      </c>
      <c r="D15" s="15"/>
      <c r="E15" s="15"/>
      <c r="F15" s="13">
        <v>1</v>
      </c>
      <c r="G15" s="15"/>
      <c r="H15" s="15"/>
      <c r="I15" s="15"/>
      <c r="J15" s="15"/>
      <c r="K15" s="15"/>
      <c r="L15" s="15"/>
      <c r="M15" s="15"/>
    </row>
    <row r="16" spans="1:13" ht="13.8" x14ac:dyDescent="0.25">
      <c r="A16" s="14">
        <v>9</v>
      </c>
      <c r="B16" s="34" t="s">
        <v>392</v>
      </c>
      <c r="C16" s="21" t="s">
        <v>31</v>
      </c>
      <c r="D16" s="15"/>
      <c r="E16" s="15"/>
      <c r="F16" s="13">
        <v>1</v>
      </c>
      <c r="G16" s="15"/>
      <c r="H16" s="15"/>
      <c r="I16" s="15"/>
      <c r="J16" s="15"/>
      <c r="K16" s="15"/>
      <c r="L16" s="15"/>
      <c r="M16" s="15"/>
    </row>
    <row r="17" spans="1:13" ht="13.8" x14ac:dyDescent="0.25">
      <c r="A17" s="14">
        <v>10</v>
      </c>
      <c r="B17" s="34" t="s">
        <v>393</v>
      </c>
      <c r="C17" s="21" t="s">
        <v>31</v>
      </c>
      <c r="D17" s="15"/>
      <c r="E17" s="15"/>
      <c r="F17" s="13">
        <v>1</v>
      </c>
      <c r="G17" s="15"/>
      <c r="H17" s="15"/>
      <c r="I17" s="15"/>
      <c r="J17" s="15"/>
      <c r="K17" s="15"/>
      <c r="L17" s="15"/>
      <c r="M17" s="15"/>
    </row>
    <row r="18" spans="1:13" ht="13.8" x14ac:dyDescent="0.25">
      <c r="A18" s="14">
        <v>11</v>
      </c>
      <c r="B18" s="34" t="s">
        <v>394</v>
      </c>
      <c r="C18" s="21" t="s">
        <v>31</v>
      </c>
      <c r="D18" s="15"/>
      <c r="E18" s="15"/>
      <c r="F18" s="13">
        <v>1</v>
      </c>
      <c r="G18" s="15"/>
      <c r="H18" s="15"/>
      <c r="I18" s="15"/>
      <c r="J18" s="15"/>
      <c r="K18" s="15"/>
      <c r="L18" s="15"/>
      <c r="M18" s="15"/>
    </row>
    <row r="19" spans="1:13" ht="13.8" x14ac:dyDescent="0.25">
      <c r="A19" s="14">
        <v>12</v>
      </c>
      <c r="B19" s="34" t="s">
        <v>395</v>
      </c>
      <c r="C19" s="21" t="s">
        <v>31</v>
      </c>
      <c r="D19" s="15"/>
      <c r="E19" s="15"/>
      <c r="F19" s="13">
        <v>1</v>
      </c>
      <c r="G19" s="15"/>
      <c r="H19" s="15"/>
      <c r="I19" s="15"/>
      <c r="J19" s="15"/>
      <c r="K19" s="15"/>
      <c r="L19" s="15"/>
      <c r="M19" s="15"/>
    </row>
    <row r="20" spans="1:13" ht="13.8" x14ac:dyDescent="0.25">
      <c r="A20" s="14">
        <v>13</v>
      </c>
      <c r="B20" s="34" t="s">
        <v>396</v>
      </c>
      <c r="C20" s="21" t="s">
        <v>31</v>
      </c>
      <c r="D20" s="15"/>
      <c r="E20" s="15"/>
      <c r="F20" s="13">
        <v>1</v>
      </c>
      <c r="G20" s="15"/>
      <c r="H20" s="15"/>
      <c r="I20" s="15"/>
      <c r="J20" s="15"/>
      <c r="K20" s="15"/>
      <c r="L20" s="15"/>
      <c r="M20" s="15"/>
    </row>
    <row r="21" spans="1:13" ht="13.8" x14ac:dyDescent="0.25">
      <c r="A21" s="14">
        <v>14</v>
      </c>
      <c r="B21" s="34" t="s">
        <v>397</v>
      </c>
      <c r="C21" s="21" t="s">
        <v>31</v>
      </c>
      <c r="D21" s="15"/>
      <c r="E21" s="15"/>
      <c r="F21" s="13">
        <v>1</v>
      </c>
      <c r="G21" s="15"/>
      <c r="H21" s="15"/>
      <c r="I21" s="15"/>
      <c r="J21" s="15"/>
      <c r="K21" s="15"/>
      <c r="L21" s="15"/>
      <c r="M21" s="15"/>
    </row>
    <row r="22" spans="1:13" ht="13.8" x14ac:dyDescent="0.25">
      <c r="A22" s="14">
        <v>15</v>
      </c>
      <c r="B22" s="34" t="s">
        <v>398</v>
      </c>
      <c r="C22" s="21" t="s">
        <v>31</v>
      </c>
      <c r="D22" s="15"/>
      <c r="E22" s="15"/>
      <c r="F22" s="13">
        <v>1</v>
      </c>
      <c r="G22" s="15"/>
      <c r="H22" s="15"/>
      <c r="I22" s="15"/>
      <c r="J22" s="15"/>
      <c r="K22" s="15"/>
      <c r="L22" s="15"/>
      <c r="M22" s="15"/>
    </row>
    <row r="23" spans="1:13" ht="13.8" x14ac:dyDescent="0.25">
      <c r="A23" s="14">
        <v>16</v>
      </c>
      <c r="B23" s="34" t="s">
        <v>399</v>
      </c>
      <c r="C23" s="21" t="s">
        <v>31</v>
      </c>
      <c r="D23" s="15"/>
      <c r="E23" s="15"/>
      <c r="F23" s="13">
        <v>1</v>
      </c>
      <c r="G23" s="15"/>
      <c r="H23" s="15"/>
      <c r="I23" s="15"/>
      <c r="J23" s="15"/>
      <c r="K23" s="15"/>
      <c r="L23" s="15"/>
      <c r="M23" s="15"/>
    </row>
    <row r="24" spans="1:13" ht="13.8" x14ac:dyDescent="0.25">
      <c r="A24" s="14">
        <v>17</v>
      </c>
      <c r="B24" s="34" t="s">
        <v>400</v>
      </c>
      <c r="C24" s="21" t="s">
        <v>31</v>
      </c>
      <c r="D24" s="15"/>
      <c r="E24" s="15"/>
      <c r="F24" s="13">
        <v>1</v>
      </c>
      <c r="G24" s="15"/>
      <c r="H24" s="15"/>
      <c r="I24" s="15"/>
      <c r="J24" s="15"/>
      <c r="K24" s="15"/>
      <c r="L24" s="15"/>
      <c r="M24" s="15"/>
    </row>
    <row r="25" spans="1:13" ht="13.8" x14ac:dyDescent="0.25">
      <c r="A25" s="14">
        <v>18</v>
      </c>
      <c r="B25" s="34" t="s">
        <v>401</v>
      </c>
      <c r="C25" s="21" t="s">
        <v>31</v>
      </c>
      <c r="D25" s="15"/>
      <c r="E25" s="15"/>
      <c r="F25" s="13">
        <v>1</v>
      </c>
      <c r="G25" s="15"/>
      <c r="H25" s="15"/>
      <c r="I25" s="15"/>
      <c r="J25" s="15"/>
      <c r="K25" s="15"/>
      <c r="L25" s="15"/>
      <c r="M25" s="15"/>
    </row>
    <row r="26" spans="1:13" ht="13.8" x14ac:dyDescent="0.25">
      <c r="A26" s="14">
        <v>19</v>
      </c>
      <c r="B26" s="34" t="s">
        <v>402</v>
      </c>
      <c r="C26" s="21" t="s">
        <v>31</v>
      </c>
      <c r="D26" s="15"/>
      <c r="E26" s="15"/>
      <c r="F26" s="13">
        <v>1</v>
      </c>
      <c r="G26" s="15"/>
      <c r="H26" s="15"/>
      <c r="I26" s="15"/>
      <c r="J26" s="15"/>
      <c r="K26" s="15"/>
      <c r="L26" s="15"/>
      <c r="M26" s="15"/>
    </row>
    <row r="27" spans="1:13" ht="13.8" x14ac:dyDescent="0.25">
      <c r="A27" s="14">
        <v>20</v>
      </c>
      <c r="B27" s="34" t="s">
        <v>403</v>
      </c>
      <c r="C27" s="21" t="s">
        <v>31</v>
      </c>
      <c r="D27" s="15"/>
      <c r="E27" s="15"/>
      <c r="F27" s="13">
        <v>1</v>
      </c>
      <c r="G27" s="15"/>
      <c r="H27" s="15"/>
      <c r="I27" s="15"/>
      <c r="J27" s="15"/>
      <c r="K27" s="15"/>
      <c r="L27" s="15"/>
      <c r="M27" s="15"/>
    </row>
    <row r="28" spans="1:13" ht="13.8" x14ac:dyDescent="0.25">
      <c r="A28" s="14">
        <v>21</v>
      </c>
      <c r="B28" s="34" t="s">
        <v>404</v>
      </c>
      <c r="C28" s="21" t="s">
        <v>31</v>
      </c>
      <c r="D28" s="15"/>
      <c r="E28" s="15"/>
      <c r="F28" s="13">
        <v>1</v>
      </c>
      <c r="G28" s="15"/>
      <c r="H28" s="15"/>
      <c r="I28" s="15"/>
      <c r="J28" s="15"/>
      <c r="K28" s="15"/>
      <c r="L28" s="15"/>
      <c r="M28" s="15"/>
    </row>
    <row r="29" spans="1:13" ht="13.8" x14ac:dyDescent="0.25">
      <c r="A29" s="14">
        <v>22</v>
      </c>
      <c r="B29" s="34" t="s">
        <v>405</v>
      </c>
      <c r="C29" s="21" t="s">
        <v>31</v>
      </c>
      <c r="D29" s="15"/>
      <c r="E29" s="15"/>
      <c r="F29" s="13">
        <v>1</v>
      </c>
      <c r="G29" s="15"/>
      <c r="H29" s="15"/>
      <c r="I29" s="15"/>
      <c r="J29" s="15"/>
      <c r="K29" s="15"/>
      <c r="L29" s="15"/>
      <c r="M29" s="15"/>
    </row>
    <row r="30" spans="1:13" ht="13.8" x14ac:dyDescent="0.25">
      <c r="A30" s="14">
        <v>23</v>
      </c>
      <c r="B30" s="34" t="s">
        <v>406</v>
      </c>
      <c r="C30" s="21" t="s">
        <v>31</v>
      </c>
      <c r="D30" s="15"/>
      <c r="E30" s="15"/>
      <c r="F30" s="13">
        <v>1</v>
      </c>
      <c r="G30" s="15"/>
      <c r="H30" s="15"/>
      <c r="I30" s="15"/>
      <c r="J30" s="15"/>
      <c r="K30" s="15"/>
      <c r="L30" s="15"/>
      <c r="M30" s="15"/>
    </row>
    <row r="31" spans="1:13" ht="13.8" x14ac:dyDescent="0.25">
      <c r="A31" s="14">
        <v>24</v>
      </c>
      <c r="B31" s="34" t="s">
        <v>407</v>
      </c>
      <c r="C31" s="21" t="s">
        <v>31</v>
      </c>
      <c r="D31" s="15"/>
      <c r="E31" s="15"/>
      <c r="F31" s="13">
        <v>1</v>
      </c>
      <c r="G31" s="15"/>
      <c r="H31" s="15"/>
      <c r="I31" s="15"/>
      <c r="J31" s="15"/>
      <c r="K31" s="15"/>
      <c r="L31" s="15"/>
      <c r="M31" s="15"/>
    </row>
    <row r="32" spans="1:13" ht="13.8" x14ac:dyDescent="0.25">
      <c r="A32" s="14">
        <v>25</v>
      </c>
      <c r="B32" s="34" t="s">
        <v>408</v>
      </c>
      <c r="C32" s="21" t="s">
        <v>31</v>
      </c>
      <c r="D32" s="15"/>
      <c r="E32" s="15"/>
      <c r="F32" s="13">
        <v>1</v>
      </c>
      <c r="G32" s="15"/>
      <c r="H32" s="15"/>
      <c r="I32" s="15"/>
      <c r="J32" s="15"/>
      <c r="K32" s="15"/>
      <c r="L32" s="15"/>
      <c r="M32" s="15"/>
    </row>
    <row r="33" spans="1:13" ht="13.8" x14ac:dyDescent="0.25">
      <c r="A33" s="14">
        <v>26</v>
      </c>
      <c r="B33" s="34" t="s">
        <v>409</v>
      </c>
      <c r="C33" s="21" t="s">
        <v>31</v>
      </c>
      <c r="D33" s="15"/>
      <c r="E33" s="15"/>
      <c r="F33" s="13">
        <v>1</v>
      </c>
      <c r="G33" s="15"/>
      <c r="H33" s="15"/>
      <c r="I33" s="15"/>
      <c r="J33" s="15"/>
      <c r="K33" s="15"/>
      <c r="L33" s="15"/>
      <c r="M33" s="15"/>
    </row>
    <row r="34" spans="1:13" ht="13.8" x14ac:dyDescent="0.25">
      <c r="A34" s="14">
        <v>27</v>
      </c>
      <c r="B34" s="34" t="s">
        <v>410</v>
      </c>
      <c r="C34" s="21" t="s">
        <v>31</v>
      </c>
      <c r="D34" s="15"/>
      <c r="E34" s="15"/>
      <c r="F34" s="13">
        <v>1</v>
      </c>
      <c r="G34" s="15"/>
      <c r="H34" s="15"/>
      <c r="I34" s="15"/>
      <c r="J34" s="15"/>
      <c r="K34" s="15"/>
      <c r="L34" s="15"/>
      <c r="M34" s="15"/>
    </row>
    <row r="35" spans="1:13" ht="13.8" x14ac:dyDescent="0.25">
      <c r="A35" s="14">
        <v>28</v>
      </c>
      <c r="B35" s="34" t="s">
        <v>411</v>
      </c>
      <c r="C35" s="21" t="s">
        <v>31</v>
      </c>
      <c r="D35" s="15"/>
      <c r="E35" s="15"/>
      <c r="F35" s="13">
        <v>1</v>
      </c>
      <c r="G35" s="15"/>
      <c r="H35" s="15"/>
      <c r="I35" s="15"/>
      <c r="J35" s="15"/>
      <c r="K35" s="15"/>
      <c r="L35" s="15"/>
      <c r="M35" s="15"/>
    </row>
    <row r="36" spans="1:13" ht="13.8" x14ac:dyDescent="0.25">
      <c r="A36" s="14">
        <v>29</v>
      </c>
      <c r="B36" s="34" t="s">
        <v>412</v>
      </c>
      <c r="C36" s="21" t="s">
        <v>31</v>
      </c>
      <c r="D36" s="15"/>
      <c r="E36" s="15"/>
      <c r="F36" s="13">
        <v>1</v>
      </c>
      <c r="G36" s="15"/>
      <c r="H36" s="15"/>
      <c r="I36" s="15"/>
      <c r="J36" s="15"/>
      <c r="K36" s="15"/>
      <c r="L36" s="15"/>
      <c r="M36" s="15"/>
    </row>
    <row r="37" spans="1:13" ht="13.8" x14ac:dyDescent="0.25">
      <c r="A37" s="14">
        <v>30</v>
      </c>
      <c r="B37" s="34" t="s">
        <v>413</v>
      </c>
      <c r="C37" s="21" t="s">
        <v>31</v>
      </c>
      <c r="D37" s="15"/>
      <c r="E37" s="15"/>
      <c r="F37" s="13">
        <v>1</v>
      </c>
      <c r="G37" s="15"/>
      <c r="H37" s="15"/>
      <c r="I37" s="15"/>
      <c r="J37" s="15"/>
      <c r="K37" s="15"/>
      <c r="L37" s="15"/>
      <c r="M37" s="15"/>
    </row>
    <row r="38" spans="1:13" ht="13.8" x14ac:dyDescent="0.25">
      <c r="A38" s="14">
        <v>31</v>
      </c>
      <c r="B38" s="34" t="s">
        <v>414</v>
      </c>
      <c r="C38" s="21" t="s">
        <v>31</v>
      </c>
      <c r="D38" s="15"/>
      <c r="E38" s="15"/>
      <c r="F38" s="13">
        <v>1</v>
      </c>
      <c r="G38" s="15"/>
      <c r="H38" s="15"/>
      <c r="I38" s="15"/>
      <c r="J38" s="15"/>
      <c r="K38" s="15"/>
      <c r="L38" s="15"/>
      <c r="M38" s="15"/>
    </row>
    <row r="39" spans="1:13" ht="13.8" x14ac:dyDescent="0.25">
      <c r="A39" s="14">
        <v>32</v>
      </c>
      <c r="B39" s="34" t="s">
        <v>415</v>
      </c>
      <c r="C39" s="21" t="s">
        <v>31</v>
      </c>
      <c r="D39" s="15"/>
      <c r="E39" s="15"/>
      <c r="F39" s="13">
        <v>1</v>
      </c>
      <c r="G39" s="15"/>
      <c r="H39" s="15"/>
      <c r="I39" s="15"/>
      <c r="J39" s="15"/>
      <c r="K39" s="15"/>
      <c r="L39" s="15"/>
      <c r="M39" s="15"/>
    </row>
    <row r="40" spans="1:13" ht="13.8" x14ac:dyDescent="0.25">
      <c r="A40" s="14">
        <v>33</v>
      </c>
      <c r="B40" s="34" t="s">
        <v>416</v>
      </c>
      <c r="C40" s="21" t="s">
        <v>31</v>
      </c>
      <c r="D40" s="15"/>
      <c r="E40" s="15"/>
      <c r="F40" s="13">
        <v>1</v>
      </c>
      <c r="G40" s="15"/>
      <c r="H40" s="15"/>
      <c r="I40" s="15"/>
      <c r="J40" s="15"/>
      <c r="K40" s="15"/>
      <c r="L40" s="15"/>
      <c r="M40" s="15"/>
    </row>
    <row r="41" spans="1:13" ht="13.8" x14ac:dyDescent="0.25">
      <c r="A41" s="14">
        <v>34</v>
      </c>
      <c r="B41" s="34" t="s">
        <v>417</v>
      </c>
      <c r="C41" s="21" t="s">
        <v>31</v>
      </c>
      <c r="D41" s="15"/>
      <c r="E41" s="15"/>
      <c r="F41" s="13">
        <v>1</v>
      </c>
      <c r="G41" s="15"/>
      <c r="H41" s="15"/>
      <c r="I41" s="15"/>
      <c r="J41" s="15"/>
      <c r="K41" s="15"/>
      <c r="L41" s="15"/>
      <c r="M41" s="15"/>
    </row>
    <row r="42" spans="1:13" ht="13.8" x14ac:dyDescent="0.25">
      <c r="A42" s="14">
        <v>35</v>
      </c>
      <c r="B42" s="34" t="s">
        <v>418</v>
      </c>
      <c r="C42" s="21" t="s">
        <v>31</v>
      </c>
      <c r="D42" s="15"/>
      <c r="E42" s="15"/>
      <c r="F42" s="13">
        <v>1</v>
      </c>
      <c r="G42" s="15"/>
      <c r="H42" s="15"/>
      <c r="I42" s="15"/>
      <c r="J42" s="15"/>
      <c r="K42" s="15"/>
      <c r="L42" s="15"/>
      <c r="M42" s="15"/>
    </row>
    <row r="43" spans="1:13" ht="13.8" x14ac:dyDescent="0.25">
      <c r="A43" s="14">
        <v>36</v>
      </c>
      <c r="B43" s="24" t="s">
        <v>419</v>
      </c>
      <c r="C43" s="21" t="s">
        <v>31</v>
      </c>
      <c r="D43" s="15"/>
      <c r="E43" s="15"/>
      <c r="F43" s="13">
        <v>1</v>
      </c>
      <c r="G43" s="15"/>
      <c r="H43" s="15"/>
      <c r="I43" s="15"/>
      <c r="J43" s="15"/>
      <c r="K43" s="15"/>
      <c r="L43" s="15"/>
      <c r="M43" s="15"/>
    </row>
    <row r="44" spans="1:13" ht="13.8" x14ac:dyDescent="0.25">
      <c r="A44" s="14">
        <v>37</v>
      </c>
      <c r="B44" s="24" t="s">
        <v>420</v>
      </c>
      <c r="C44" s="21" t="s">
        <v>31</v>
      </c>
      <c r="D44" s="15"/>
      <c r="E44" s="15"/>
      <c r="F44" s="13">
        <v>1</v>
      </c>
      <c r="G44" s="15"/>
      <c r="H44" s="15"/>
      <c r="I44" s="15"/>
      <c r="J44" s="15"/>
      <c r="K44" s="15"/>
      <c r="L44" s="15"/>
      <c r="M44" s="15"/>
    </row>
    <row r="45" spans="1:13" x14ac:dyDescent="0.25">
      <c r="A45" s="45" t="s">
        <v>114</v>
      </c>
      <c r="B45" s="46"/>
      <c r="C45" s="47"/>
      <c r="D45" s="15">
        <f t="shared" ref="D45:M45" si="0">SUM(D8:D44)</f>
        <v>0</v>
      </c>
      <c r="E45" s="15">
        <f t="shared" si="0"/>
        <v>0</v>
      </c>
      <c r="F45" s="15">
        <f t="shared" si="0"/>
        <v>37</v>
      </c>
      <c r="G45" s="15">
        <f t="shared" si="0"/>
        <v>0</v>
      </c>
      <c r="H45" s="15">
        <f t="shared" si="0"/>
        <v>0</v>
      </c>
      <c r="I45" s="15">
        <f t="shared" si="0"/>
        <v>0</v>
      </c>
      <c r="J45" s="15">
        <f t="shared" si="0"/>
        <v>0</v>
      </c>
      <c r="K45" s="15">
        <f t="shared" si="0"/>
        <v>0</v>
      </c>
      <c r="L45" s="15">
        <f t="shared" si="0"/>
        <v>0</v>
      </c>
      <c r="M45" s="15">
        <f t="shared" si="0"/>
        <v>0</v>
      </c>
    </row>
    <row r="46" spans="1:13" x14ac:dyDescent="0.25">
      <c r="A46" s="45" t="s">
        <v>115</v>
      </c>
      <c r="B46" s="46"/>
      <c r="C46" s="47"/>
      <c r="D46" s="17">
        <f t="shared" ref="D46:M46" si="1">D45*D7</f>
        <v>0</v>
      </c>
      <c r="E46" s="17">
        <f t="shared" si="1"/>
        <v>0</v>
      </c>
      <c r="F46" s="17">
        <f t="shared" si="1"/>
        <v>758500</v>
      </c>
      <c r="G46" s="17">
        <f t="shared" si="1"/>
        <v>0</v>
      </c>
      <c r="H46" s="17">
        <f t="shared" si="1"/>
        <v>0</v>
      </c>
      <c r="I46" s="17">
        <f t="shared" si="1"/>
        <v>0</v>
      </c>
      <c r="J46" s="17">
        <f t="shared" si="1"/>
        <v>0</v>
      </c>
      <c r="K46" s="17">
        <f t="shared" si="1"/>
        <v>0</v>
      </c>
      <c r="L46" s="17">
        <f t="shared" si="1"/>
        <v>0</v>
      </c>
      <c r="M46" s="17">
        <f t="shared" si="1"/>
        <v>0</v>
      </c>
    </row>
    <row r="47" spans="1:13" x14ac:dyDescent="0.25">
      <c r="A47" s="45" t="s">
        <v>116</v>
      </c>
      <c r="B47" s="46"/>
      <c r="C47" s="47"/>
      <c r="D47" s="48">
        <f>SUM(D46:M46)</f>
        <v>758500</v>
      </c>
      <c r="E47" s="49"/>
      <c r="F47" s="49"/>
      <c r="G47" s="49"/>
      <c r="H47" s="49"/>
      <c r="I47" s="49"/>
      <c r="J47" s="49"/>
      <c r="K47" s="49"/>
      <c r="L47" s="49"/>
      <c r="M47" s="49"/>
    </row>
  </sheetData>
  <mergeCells count="19">
    <mergeCell ref="A46:C46"/>
    <mergeCell ref="A47:C47"/>
    <mergeCell ref="D47:M47"/>
    <mergeCell ref="C5:D5"/>
    <mergeCell ref="E5:I5"/>
    <mergeCell ref="A6:A7"/>
    <mergeCell ref="B6:B7"/>
    <mergeCell ref="C6:C7"/>
    <mergeCell ref="A45:C45"/>
    <mergeCell ref="A1:B5"/>
    <mergeCell ref="C1:M1"/>
    <mergeCell ref="C2:D2"/>
    <mergeCell ref="E2:I2"/>
    <mergeCell ref="K2:M2"/>
    <mergeCell ref="C3:D3"/>
    <mergeCell ref="E3:I3"/>
    <mergeCell ref="K3:M3"/>
    <mergeCell ref="C4:D4"/>
    <mergeCell ref="E4:I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4D159-E869-4301-AFAF-BEB081D73578}">
  <dimension ref="A1:M24"/>
  <sheetViews>
    <sheetView topLeftCell="A6" workbookViewId="0">
      <selection activeCell="B27" sqref="B27"/>
    </sheetView>
  </sheetViews>
  <sheetFormatPr baseColWidth="10" defaultRowHeight="14.4" x14ac:dyDescent="0.3"/>
  <cols>
    <col min="2" max="2" width="35.88671875" customWidth="1"/>
    <col min="3" max="3" width="35.21875" customWidth="1"/>
    <col min="10" max="10" width="14.33203125" customWidth="1"/>
  </cols>
  <sheetData>
    <row r="1" spans="1:13" x14ac:dyDescent="0.3">
      <c r="A1" s="58"/>
      <c r="B1" s="59"/>
      <c r="C1" s="64" t="s">
        <v>0</v>
      </c>
      <c r="D1" s="64"/>
      <c r="E1" s="64"/>
      <c r="F1" s="64"/>
      <c r="G1" s="64"/>
      <c r="H1" s="64"/>
      <c r="I1" s="64"/>
      <c r="J1" s="64"/>
      <c r="K1" s="64"/>
      <c r="L1" s="64"/>
      <c r="M1" s="65"/>
    </row>
    <row r="2" spans="1:13" ht="27" x14ac:dyDescent="0.3">
      <c r="A2" s="60"/>
      <c r="B2" s="61"/>
      <c r="C2" s="61" t="s">
        <v>1</v>
      </c>
      <c r="D2" s="61"/>
      <c r="E2" s="43" t="s">
        <v>2</v>
      </c>
      <c r="F2" s="43"/>
      <c r="G2" s="43"/>
      <c r="H2" s="43"/>
      <c r="I2" s="43"/>
      <c r="J2" s="1" t="s">
        <v>3</v>
      </c>
      <c r="K2" s="41" t="s">
        <v>8</v>
      </c>
      <c r="L2" s="41"/>
      <c r="M2" s="42"/>
    </row>
    <row r="3" spans="1:13" ht="27" x14ac:dyDescent="0.3">
      <c r="A3" s="60"/>
      <c r="B3" s="61"/>
      <c r="C3" s="43" t="s">
        <v>5</v>
      </c>
      <c r="D3" s="43"/>
      <c r="E3" s="43" t="s">
        <v>6</v>
      </c>
      <c r="F3" s="43"/>
      <c r="G3" s="43"/>
      <c r="H3" s="43"/>
      <c r="I3" s="43"/>
      <c r="J3" s="1" t="s">
        <v>7</v>
      </c>
      <c r="K3" s="41" t="s">
        <v>421</v>
      </c>
      <c r="L3" s="41"/>
      <c r="M3" s="42"/>
    </row>
    <row r="4" spans="1:13" ht="39.6" x14ac:dyDescent="0.3">
      <c r="A4" s="60"/>
      <c r="B4" s="61"/>
      <c r="C4" s="43" t="s">
        <v>9</v>
      </c>
      <c r="D4" s="43"/>
      <c r="E4" s="44" t="s">
        <v>10</v>
      </c>
      <c r="F4" s="44"/>
      <c r="G4" s="44"/>
      <c r="H4" s="44"/>
      <c r="I4" s="44"/>
      <c r="J4" s="1" t="s">
        <v>11</v>
      </c>
      <c r="K4" s="2">
        <v>7</v>
      </c>
      <c r="L4" s="1" t="s">
        <v>12</v>
      </c>
      <c r="M4" s="3">
        <v>7</v>
      </c>
    </row>
    <row r="5" spans="1:13" ht="53.4" thickBot="1" x14ac:dyDescent="0.35">
      <c r="A5" s="62"/>
      <c r="B5" s="63"/>
      <c r="C5" s="50" t="s">
        <v>13</v>
      </c>
      <c r="D5" s="50"/>
      <c r="E5" s="51" t="s">
        <v>14</v>
      </c>
      <c r="F5" s="51"/>
      <c r="G5" s="51"/>
      <c r="H5" s="51"/>
      <c r="I5" s="51"/>
      <c r="J5" s="4" t="s">
        <v>15</v>
      </c>
      <c r="K5" s="5">
        <v>7</v>
      </c>
      <c r="L5" s="4" t="s">
        <v>16</v>
      </c>
      <c r="M5" s="6">
        <v>0</v>
      </c>
    </row>
    <row r="6" spans="1:13" ht="92.4" x14ac:dyDescent="0.3">
      <c r="A6" s="52" t="s">
        <v>17</v>
      </c>
      <c r="B6" s="54" t="s">
        <v>18</v>
      </c>
      <c r="C6" s="56" t="s">
        <v>19</v>
      </c>
      <c r="D6" s="7" t="s">
        <v>20</v>
      </c>
      <c r="E6" s="7" t="s">
        <v>21</v>
      </c>
      <c r="F6" s="7" t="s">
        <v>22</v>
      </c>
      <c r="G6" s="7" t="s">
        <v>23</v>
      </c>
      <c r="H6" s="7" t="s">
        <v>24</v>
      </c>
      <c r="I6" s="7" t="s">
        <v>25</v>
      </c>
      <c r="J6" s="7" t="s">
        <v>26</v>
      </c>
      <c r="K6" s="7" t="s">
        <v>27</v>
      </c>
      <c r="L6" s="7" t="s">
        <v>28</v>
      </c>
      <c r="M6" s="8" t="s">
        <v>29</v>
      </c>
    </row>
    <row r="7" spans="1:13" ht="15" thickBot="1" x14ac:dyDescent="0.35">
      <c r="A7" s="53"/>
      <c r="B7" s="55"/>
      <c r="C7" s="57"/>
      <c r="D7" s="9">
        <v>18600</v>
      </c>
      <c r="E7" s="9">
        <v>5100</v>
      </c>
      <c r="F7" s="9">
        <v>20500</v>
      </c>
      <c r="G7" s="9">
        <v>10200</v>
      </c>
      <c r="H7" s="9">
        <v>22700</v>
      </c>
      <c r="I7" s="9">
        <v>25600</v>
      </c>
      <c r="J7" s="9">
        <v>1600</v>
      </c>
      <c r="K7" s="9">
        <v>15700</v>
      </c>
      <c r="L7" s="9">
        <v>13600</v>
      </c>
      <c r="M7" s="10">
        <v>4000</v>
      </c>
    </row>
    <row r="8" spans="1:13" x14ac:dyDescent="0.3">
      <c r="A8" s="11">
        <v>1</v>
      </c>
      <c r="B8" s="18" t="s">
        <v>422</v>
      </c>
      <c r="C8" s="19"/>
      <c r="D8" s="13">
        <v>1</v>
      </c>
      <c r="E8" s="13"/>
      <c r="F8" s="13"/>
      <c r="G8" s="13"/>
      <c r="H8" s="13"/>
      <c r="I8" s="13"/>
      <c r="J8" s="13"/>
      <c r="K8" s="13"/>
      <c r="L8" s="13"/>
      <c r="M8" s="13"/>
    </row>
    <row r="9" spans="1:13" x14ac:dyDescent="0.3">
      <c r="A9" s="14">
        <v>2</v>
      </c>
      <c r="B9" s="18" t="s">
        <v>423</v>
      </c>
      <c r="C9" s="19"/>
      <c r="D9" s="15">
        <v>1</v>
      </c>
      <c r="E9" s="15"/>
      <c r="F9" s="15"/>
      <c r="G9" s="15"/>
      <c r="H9" s="15"/>
      <c r="I9" s="15"/>
      <c r="J9" s="15"/>
      <c r="K9" s="15"/>
      <c r="L9" s="15"/>
      <c r="M9" s="15"/>
    </row>
    <row r="10" spans="1:13" x14ac:dyDescent="0.3">
      <c r="A10" s="14">
        <v>3</v>
      </c>
      <c r="B10" s="18" t="s">
        <v>424</v>
      </c>
      <c r="C10" s="19"/>
      <c r="D10" s="15"/>
      <c r="E10" s="15">
        <v>1</v>
      </c>
      <c r="F10" s="15"/>
      <c r="G10" s="15"/>
      <c r="H10" s="15"/>
      <c r="I10" s="15"/>
      <c r="J10" s="15"/>
      <c r="K10" s="15"/>
      <c r="L10" s="15"/>
      <c r="M10" s="15"/>
    </row>
    <row r="11" spans="1:13" x14ac:dyDescent="0.3">
      <c r="A11" s="14">
        <v>4</v>
      </c>
      <c r="B11" s="18" t="s">
        <v>425</v>
      </c>
      <c r="C11" s="19"/>
      <c r="D11" s="15">
        <v>1</v>
      </c>
      <c r="E11" s="15"/>
      <c r="F11" s="15"/>
      <c r="G11" s="15"/>
      <c r="H11" s="15"/>
      <c r="I11" s="15"/>
      <c r="J11" s="15"/>
      <c r="K11" s="15"/>
      <c r="L11" s="15"/>
      <c r="M11" s="15"/>
    </row>
    <row r="12" spans="1:13" x14ac:dyDescent="0.3">
      <c r="A12" s="14">
        <v>5</v>
      </c>
      <c r="B12" s="18" t="s">
        <v>426</v>
      </c>
      <c r="C12" s="19"/>
      <c r="D12" s="15">
        <v>1</v>
      </c>
      <c r="E12" s="15"/>
      <c r="F12" s="15"/>
      <c r="G12" s="15"/>
      <c r="H12" s="15"/>
      <c r="I12" s="15"/>
      <c r="J12" s="15"/>
      <c r="K12" s="15"/>
      <c r="L12" s="15"/>
      <c r="M12" s="15"/>
    </row>
    <row r="13" spans="1:13" x14ac:dyDescent="0.3">
      <c r="A13" s="14">
        <v>6</v>
      </c>
      <c r="B13" s="18" t="s">
        <v>427</v>
      </c>
      <c r="C13" s="19"/>
      <c r="D13" s="15">
        <v>1</v>
      </c>
      <c r="E13" s="15"/>
      <c r="F13" s="15"/>
      <c r="G13" s="15"/>
      <c r="H13" s="15"/>
      <c r="I13" s="15"/>
      <c r="J13" s="15"/>
      <c r="K13" s="15"/>
      <c r="L13" s="15"/>
      <c r="M13" s="15"/>
    </row>
    <row r="14" spans="1:13" x14ac:dyDescent="0.3">
      <c r="A14" s="14">
        <v>7</v>
      </c>
      <c r="B14" s="18" t="s">
        <v>428</v>
      </c>
      <c r="C14" s="19"/>
      <c r="D14" s="15">
        <v>1</v>
      </c>
      <c r="E14" s="15"/>
      <c r="F14" s="15"/>
      <c r="G14" s="15"/>
      <c r="H14" s="15"/>
      <c r="I14" s="15"/>
      <c r="J14" s="15"/>
      <c r="K14" s="15"/>
      <c r="L14" s="15"/>
      <c r="M14" s="15"/>
    </row>
    <row r="15" spans="1:13" x14ac:dyDescent="0.3">
      <c r="A15" s="14">
        <v>8</v>
      </c>
      <c r="B15" s="18" t="s">
        <v>429</v>
      </c>
      <c r="C15" s="18" t="s">
        <v>424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3">
      <c r="A16" s="14">
        <v>9</v>
      </c>
      <c r="B16" s="18" t="s">
        <v>430</v>
      </c>
      <c r="C16" s="18" t="s">
        <v>431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spans="1:13" x14ac:dyDescent="0.3">
      <c r="A17" s="14">
        <v>10</v>
      </c>
      <c r="B17" s="18" t="s">
        <v>432</v>
      </c>
      <c r="C17" s="18" t="s">
        <v>431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x14ac:dyDescent="0.3">
      <c r="A18" s="14">
        <v>11</v>
      </c>
      <c r="B18" s="18" t="s">
        <v>433</v>
      </c>
      <c r="C18" s="18" t="s">
        <v>431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 x14ac:dyDescent="0.3">
      <c r="A19" s="14">
        <v>12</v>
      </c>
      <c r="B19" s="18" t="s">
        <v>434</v>
      </c>
      <c r="C19" s="18" t="s">
        <v>431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3" x14ac:dyDescent="0.3">
      <c r="A20" s="14">
        <v>13</v>
      </c>
      <c r="B20" s="18" t="s">
        <v>435</v>
      </c>
      <c r="C20" s="18" t="s">
        <v>431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spans="1:13" x14ac:dyDescent="0.3">
      <c r="A21" s="14">
        <v>14</v>
      </c>
      <c r="B21" s="18" t="s">
        <v>431</v>
      </c>
      <c r="C21" s="34"/>
      <c r="D21" s="15"/>
      <c r="E21" s="15"/>
      <c r="F21" s="15"/>
      <c r="G21" s="15">
        <v>1</v>
      </c>
      <c r="H21" s="15"/>
      <c r="I21" s="15"/>
      <c r="J21" s="15"/>
      <c r="K21" s="15"/>
      <c r="L21" s="15"/>
      <c r="M21" s="15"/>
    </row>
    <row r="22" spans="1:13" x14ac:dyDescent="0.3">
      <c r="A22" s="45" t="s">
        <v>114</v>
      </c>
      <c r="B22" s="46"/>
      <c r="C22" s="47"/>
      <c r="D22" s="15">
        <f t="shared" ref="D22:M22" si="0">SUM(D8:D21)</f>
        <v>6</v>
      </c>
      <c r="E22" s="15">
        <f t="shared" si="0"/>
        <v>1</v>
      </c>
      <c r="F22" s="15">
        <f t="shared" si="0"/>
        <v>0</v>
      </c>
      <c r="G22" s="15">
        <f t="shared" si="0"/>
        <v>1</v>
      </c>
      <c r="H22" s="15">
        <f t="shared" si="0"/>
        <v>0</v>
      </c>
      <c r="I22" s="15">
        <f t="shared" si="0"/>
        <v>0</v>
      </c>
      <c r="J22" s="15">
        <f t="shared" si="0"/>
        <v>0</v>
      </c>
      <c r="K22" s="15">
        <f t="shared" si="0"/>
        <v>0</v>
      </c>
      <c r="L22" s="15">
        <f t="shared" si="0"/>
        <v>0</v>
      </c>
      <c r="M22" s="15">
        <f t="shared" si="0"/>
        <v>0</v>
      </c>
    </row>
    <row r="23" spans="1:13" x14ac:dyDescent="0.3">
      <c r="A23" s="45" t="s">
        <v>115</v>
      </c>
      <c r="B23" s="46"/>
      <c r="C23" s="47"/>
      <c r="D23" s="17">
        <f t="shared" ref="D23:M23" si="1">D22*D7</f>
        <v>111600</v>
      </c>
      <c r="E23" s="17">
        <f t="shared" si="1"/>
        <v>5100</v>
      </c>
      <c r="F23" s="17">
        <f t="shared" si="1"/>
        <v>0</v>
      </c>
      <c r="G23" s="17">
        <f t="shared" si="1"/>
        <v>10200</v>
      </c>
      <c r="H23" s="17">
        <f t="shared" si="1"/>
        <v>0</v>
      </c>
      <c r="I23" s="17">
        <f t="shared" si="1"/>
        <v>0</v>
      </c>
      <c r="J23" s="17">
        <f t="shared" si="1"/>
        <v>0</v>
      </c>
      <c r="K23" s="17">
        <f t="shared" si="1"/>
        <v>0</v>
      </c>
      <c r="L23" s="17">
        <f t="shared" si="1"/>
        <v>0</v>
      </c>
      <c r="M23" s="17">
        <f t="shared" si="1"/>
        <v>0</v>
      </c>
    </row>
    <row r="24" spans="1:13" x14ac:dyDescent="0.3">
      <c r="A24" s="45" t="s">
        <v>116</v>
      </c>
      <c r="B24" s="46"/>
      <c r="C24" s="47"/>
      <c r="D24" s="48">
        <f>SUM(D23:M23)</f>
        <v>126900</v>
      </c>
      <c r="E24" s="49"/>
      <c r="F24" s="49"/>
      <c r="G24" s="49"/>
      <c r="H24" s="49"/>
      <c r="I24" s="49"/>
      <c r="J24" s="49"/>
      <c r="K24" s="49"/>
      <c r="L24" s="49"/>
      <c r="M24" s="49"/>
    </row>
  </sheetData>
  <mergeCells count="19">
    <mergeCell ref="A23:C23"/>
    <mergeCell ref="A24:C24"/>
    <mergeCell ref="D24:M24"/>
    <mergeCell ref="C5:D5"/>
    <mergeCell ref="E5:I5"/>
    <mergeCell ref="A6:A7"/>
    <mergeCell ref="B6:B7"/>
    <mergeCell ref="C6:C7"/>
    <mergeCell ref="A22:C22"/>
    <mergeCell ref="A1:B5"/>
    <mergeCell ref="C1:M1"/>
    <mergeCell ref="C2:D2"/>
    <mergeCell ref="E2:I2"/>
    <mergeCell ref="K2:M2"/>
    <mergeCell ref="C3:D3"/>
    <mergeCell ref="E3:I3"/>
    <mergeCell ref="K3:M3"/>
    <mergeCell ref="C4:D4"/>
    <mergeCell ref="E4:I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E3926-B936-4500-8727-3AAB3C4B2070}">
  <dimension ref="A1:M29"/>
  <sheetViews>
    <sheetView topLeftCell="A8" workbookViewId="0">
      <selection activeCell="C3" sqref="C3:D3"/>
    </sheetView>
  </sheetViews>
  <sheetFormatPr baseColWidth="10" defaultRowHeight="14.4" x14ac:dyDescent="0.3"/>
  <cols>
    <col min="2" max="2" width="36.44140625" customWidth="1"/>
    <col min="3" max="3" width="35.33203125" customWidth="1"/>
    <col min="10" max="10" width="14.5546875" customWidth="1"/>
  </cols>
  <sheetData>
    <row r="1" spans="1:13" x14ac:dyDescent="0.3">
      <c r="A1" s="58"/>
      <c r="B1" s="59"/>
      <c r="C1" s="64" t="s">
        <v>0</v>
      </c>
      <c r="D1" s="64"/>
      <c r="E1" s="64"/>
      <c r="F1" s="64"/>
      <c r="G1" s="64"/>
      <c r="H1" s="64"/>
      <c r="I1" s="64"/>
      <c r="J1" s="64"/>
      <c r="K1" s="64"/>
      <c r="L1" s="64"/>
      <c r="M1" s="65"/>
    </row>
    <row r="2" spans="1:13" ht="27" x14ac:dyDescent="0.3">
      <c r="A2" s="60"/>
      <c r="B2" s="61"/>
      <c r="C2" s="61" t="s">
        <v>1</v>
      </c>
      <c r="D2" s="61"/>
      <c r="E2" s="43" t="s">
        <v>2</v>
      </c>
      <c r="F2" s="43"/>
      <c r="G2" s="43"/>
      <c r="H2" s="43"/>
      <c r="I2" s="43"/>
      <c r="J2" s="1" t="s">
        <v>3</v>
      </c>
      <c r="K2" s="41" t="s">
        <v>8</v>
      </c>
      <c r="L2" s="41"/>
      <c r="M2" s="42"/>
    </row>
    <row r="3" spans="1:13" ht="27" x14ac:dyDescent="0.3">
      <c r="A3" s="60"/>
      <c r="B3" s="61"/>
      <c r="C3" s="43" t="s">
        <v>5</v>
      </c>
      <c r="D3" s="43"/>
      <c r="E3" s="43" t="s">
        <v>6</v>
      </c>
      <c r="F3" s="43"/>
      <c r="G3" s="43"/>
      <c r="H3" s="43"/>
      <c r="I3" s="43"/>
      <c r="J3" s="1" t="s">
        <v>7</v>
      </c>
      <c r="K3" s="41" t="s">
        <v>421</v>
      </c>
      <c r="L3" s="41"/>
      <c r="M3" s="42"/>
    </row>
    <row r="4" spans="1:13" ht="39.6" x14ac:dyDescent="0.3">
      <c r="A4" s="60"/>
      <c r="B4" s="61"/>
      <c r="C4" s="43" t="s">
        <v>9</v>
      </c>
      <c r="D4" s="43"/>
      <c r="E4" s="44" t="s">
        <v>10</v>
      </c>
      <c r="F4" s="44"/>
      <c r="G4" s="44"/>
      <c r="H4" s="44"/>
      <c r="I4" s="44"/>
      <c r="J4" s="1" t="s">
        <v>11</v>
      </c>
      <c r="K4" s="2">
        <v>9</v>
      </c>
      <c r="L4" s="1" t="s">
        <v>12</v>
      </c>
      <c r="M4" s="3">
        <v>9</v>
      </c>
    </row>
    <row r="5" spans="1:13" ht="53.4" thickBot="1" x14ac:dyDescent="0.35">
      <c r="A5" s="62"/>
      <c r="B5" s="63"/>
      <c r="C5" s="50" t="s">
        <v>13</v>
      </c>
      <c r="D5" s="50"/>
      <c r="E5" s="51" t="s">
        <v>14</v>
      </c>
      <c r="F5" s="51"/>
      <c r="G5" s="51"/>
      <c r="H5" s="51"/>
      <c r="I5" s="51"/>
      <c r="J5" s="4" t="s">
        <v>15</v>
      </c>
      <c r="K5" s="5">
        <v>10</v>
      </c>
      <c r="L5" s="4" t="s">
        <v>16</v>
      </c>
      <c r="M5" s="6">
        <v>0</v>
      </c>
    </row>
    <row r="6" spans="1:13" ht="92.4" x14ac:dyDescent="0.3">
      <c r="A6" s="52" t="s">
        <v>17</v>
      </c>
      <c r="B6" s="54" t="s">
        <v>18</v>
      </c>
      <c r="C6" s="56" t="s">
        <v>19</v>
      </c>
      <c r="D6" s="7" t="s">
        <v>20</v>
      </c>
      <c r="E6" s="7" t="s">
        <v>21</v>
      </c>
      <c r="F6" s="7" t="s">
        <v>22</v>
      </c>
      <c r="G6" s="7" t="s">
        <v>23</v>
      </c>
      <c r="H6" s="7" t="s">
        <v>24</v>
      </c>
      <c r="I6" s="7" t="s">
        <v>25</v>
      </c>
      <c r="J6" s="7" t="s">
        <v>26</v>
      </c>
      <c r="K6" s="7" t="s">
        <v>27</v>
      </c>
      <c r="L6" s="7" t="s">
        <v>28</v>
      </c>
      <c r="M6" s="8" t="s">
        <v>29</v>
      </c>
    </row>
    <row r="7" spans="1:13" ht="15" thickBot="1" x14ac:dyDescent="0.35">
      <c r="A7" s="53"/>
      <c r="B7" s="55"/>
      <c r="C7" s="57"/>
      <c r="D7" s="9">
        <v>18600</v>
      </c>
      <c r="E7" s="9">
        <v>5100</v>
      </c>
      <c r="F7" s="9">
        <v>20500</v>
      </c>
      <c r="G7" s="9">
        <v>10200</v>
      </c>
      <c r="H7" s="9">
        <v>22700</v>
      </c>
      <c r="I7" s="9">
        <v>25600</v>
      </c>
      <c r="J7" s="9">
        <v>1600</v>
      </c>
      <c r="K7" s="9">
        <v>15700</v>
      </c>
      <c r="L7" s="9">
        <v>13600</v>
      </c>
      <c r="M7" s="10">
        <v>4000</v>
      </c>
    </row>
    <row r="8" spans="1:13" x14ac:dyDescent="0.3">
      <c r="A8" s="11">
        <v>1</v>
      </c>
      <c r="B8" s="35" t="s">
        <v>436</v>
      </c>
      <c r="C8" s="19"/>
      <c r="D8" s="13"/>
      <c r="E8" s="13">
        <v>1</v>
      </c>
      <c r="F8" s="13"/>
      <c r="G8" s="13"/>
      <c r="H8" s="13"/>
      <c r="I8" s="13"/>
      <c r="J8" s="13"/>
      <c r="K8" s="13"/>
      <c r="L8" s="13"/>
      <c r="M8" s="13"/>
    </row>
    <row r="9" spans="1:13" x14ac:dyDescent="0.3">
      <c r="A9" s="14">
        <v>2</v>
      </c>
      <c r="B9" s="35" t="s">
        <v>437</v>
      </c>
      <c r="C9" s="19"/>
      <c r="D9" s="15">
        <v>1</v>
      </c>
      <c r="E9" s="15"/>
      <c r="F9" s="15"/>
      <c r="G9" s="15"/>
      <c r="H9" s="15"/>
      <c r="I9" s="15"/>
      <c r="J9" s="15"/>
      <c r="K9" s="15"/>
      <c r="L9" s="15"/>
      <c r="M9" s="15"/>
    </row>
    <row r="10" spans="1:13" x14ac:dyDescent="0.3">
      <c r="A10" s="14">
        <v>3</v>
      </c>
      <c r="B10" s="35" t="s">
        <v>438</v>
      </c>
      <c r="C10" s="19"/>
      <c r="D10" s="15">
        <v>1</v>
      </c>
      <c r="E10" s="15"/>
      <c r="F10" s="15"/>
      <c r="G10" s="15"/>
      <c r="H10" s="15"/>
      <c r="I10" s="15"/>
      <c r="J10" s="15"/>
      <c r="K10" s="15"/>
      <c r="L10" s="15"/>
      <c r="M10" s="15"/>
    </row>
    <row r="11" spans="1:13" x14ac:dyDescent="0.3">
      <c r="A11" s="14">
        <v>4</v>
      </c>
      <c r="B11" s="35" t="s">
        <v>439</v>
      </c>
      <c r="C11" s="19"/>
      <c r="D11" s="15">
        <v>1</v>
      </c>
      <c r="E11" s="15"/>
      <c r="F11" s="15"/>
      <c r="G11" s="15"/>
      <c r="H11" s="15"/>
      <c r="I11" s="15"/>
      <c r="J11" s="15"/>
      <c r="K11" s="15"/>
      <c r="L11" s="15"/>
      <c r="M11" s="15"/>
    </row>
    <row r="12" spans="1:13" x14ac:dyDescent="0.3">
      <c r="A12" s="14">
        <v>5</v>
      </c>
      <c r="B12" s="35" t="s">
        <v>440</v>
      </c>
      <c r="C12" s="19"/>
      <c r="D12" s="15">
        <v>1</v>
      </c>
      <c r="E12" s="15"/>
      <c r="F12" s="15"/>
      <c r="G12" s="15"/>
      <c r="H12" s="15"/>
      <c r="I12" s="15"/>
      <c r="J12" s="15"/>
      <c r="K12" s="15"/>
      <c r="L12" s="15"/>
      <c r="M12" s="15"/>
    </row>
    <row r="13" spans="1:13" x14ac:dyDescent="0.3">
      <c r="A13" s="14">
        <v>6</v>
      </c>
      <c r="B13" s="35" t="s">
        <v>441</v>
      </c>
      <c r="C13" s="19"/>
      <c r="D13" s="15"/>
      <c r="E13" s="15">
        <v>1</v>
      </c>
      <c r="F13" s="15"/>
      <c r="G13" s="15"/>
      <c r="H13" s="15"/>
      <c r="I13" s="15"/>
      <c r="J13" s="15"/>
      <c r="K13" s="15"/>
      <c r="L13" s="15"/>
      <c r="M13" s="15"/>
    </row>
    <row r="14" spans="1:13" x14ac:dyDescent="0.3">
      <c r="A14" s="14">
        <v>7</v>
      </c>
      <c r="B14" s="35" t="s">
        <v>442</v>
      </c>
      <c r="C14" s="19"/>
      <c r="D14" s="15">
        <v>1</v>
      </c>
      <c r="E14" s="15"/>
      <c r="F14" s="15"/>
      <c r="G14" s="15"/>
      <c r="H14" s="15"/>
      <c r="I14" s="15"/>
      <c r="J14" s="15"/>
      <c r="K14" s="15"/>
      <c r="L14" s="15"/>
      <c r="M14" s="15"/>
    </row>
    <row r="15" spans="1:13" x14ac:dyDescent="0.3">
      <c r="A15" s="14">
        <v>8</v>
      </c>
      <c r="B15" s="35" t="s">
        <v>443</v>
      </c>
      <c r="C15" s="19"/>
      <c r="D15" s="15">
        <v>1</v>
      </c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3">
      <c r="A16" s="14">
        <v>9</v>
      </c>
      <c r="B16" s="35" t="s">
        <v>444</v>
      </c>
      <c r="C16" s="19"/>
      <c r="D16" s="15">
        <v>1</v>
      </c>
      <c r="E16" s="15"/>
      <c r="F16" s="15"/>
      <c r="G16" s="15"/>
      <c r="H16" s="15"/>
      <c r="I16" s="15"/>
      <c r="J16" s="15"/>
      <c r="K16" s="15"/>
      <c r="L16" s="15"/>
      <c r="M16" s="15"/>
    </row>
    <row r="17" spans="1:13" x14ac:dyDescent="0.3">
      <c r="A17" s="14">
        <v>10</v>
      </c>
      <c r="B17" s="21" t="s">
        <v>445</v>
      </c>
      <c r="C17" s="19"/>
      <c r="D17" s="15"/>
      <c r="E17" s="15">
        <v>1</v>
      </c>
      <c r="F17" s="15"/>
      <c r="G17" s="15"/>
      <c r="H17" s="15"/>
      <c r="I17" s="15"/>
      <c r="J17" s="15"/>
      <c r="K17" s="15"/>
      <c r="L17" s="15"/>
      <c r="M17" s="15"/>
    </row>
    <row r="18" spans="1:13" x14ac:dyDescent="0.3">
      <c r="A18" s="14">
        <v>11</v>
      </c>
      <c r="B18" s="21" t="s">
        <v>446</v>
      </c>
      <c r="C18" s="21" t="s">
        <v>445</v>
      </c>
      <c r="D18" s="15"/>
      <c r="E18" s="15"/>
      <c r="F18" s="15"/>
      <c r="G18" s="15">
        <v>1</v>
      </c>
      <c r="H18" s="15"/>
      <c r="I18" s="15"/>
      <c r="J18" s="15"/>
      <c r="K18" s="15"/>
      <c r="L18" s="15"/>
      <c r="M18" s="15"/>
    </row>
    <row r="19" spans="1:13" x14ac:dyDescent="0.3">
      <c r="A19" s="14">
        <v>12</v>
      </c>
      <c r="B19" s="21" t="s">
        <v>447</v>
      </c>
      <c r="C19" s="35" t="s">
        <v>441</v>
      </c>
      <c r="D19" s="15"/>
      <c r="E19" s="15"/>
      <c r="F19" s="15">
        <v>1</v>
      </c>
      <c r="G19" s="15"/>
      <c r="H19" s="15"/>
      <c r="I19" s="15"/>
      <c r="J19" s="15"/>
      <c r="K19" s="15"/>
      <c r="L19" s="15"/>
      <c r="M19" s="15"/>
    </row>
    <row r="20" spans="1:13" x14ac:dyDescent="0.3">
      <c r="A20" s="14">
        <v>13</v>
      </c>
      <c r="B20" s="21" t="s">
        <v>448</v>
      </c>
      <c r="C20" s="35" t="s">
        <v>436</v>
      </c>
      <c r="D20" s="15"/>
      <c r="E20" s="15"/>
      <c r="F20" s="15">
        <v>1</v>
      </c>
      <c r="G20" s="15"/>
      <c r="H20" s="15"/>
      <c r="I20" s="15"/>
      <c r="J20" s="15"/>
      <c r="K20" s="15"/>
      <c r="L20" s="15"/>
      <c r="M20" s="15"/>
    </row>
    <row r="21" spans="1:13" x14ac:dyDescent="0.3">
      <c r="A21" s="14">
        <v>14</v>
      </c>
      <c r="B21" s="21" t="s">
        <v>449</v>
      </c>
      <c r="C21" s="21" t="s">
        <v>450</v>
      </c>
      <c r="D21" s="15"/>
      <c r="E21" s="15"/>
      <c r="F21" s="15"/>
      <c r="G21" s="15">
        <v>1</v>
      </c>
      <c r="H21" s="15"/>
      <c r="I21" s="15"/>
      <c r="J21" s="15"/>
      <c r="K21" s="15"/>
      <c r="L21" s="15"/>
      <c r="M21" s="15"/>
    </row>
    <row r="22" spans="1:13" x14ac:dyDescent="0.3">
      <c r="A22" s="14">
        <v>15</v>
      </c>
      <c r="B22" s="21" t="s">
        <v>451</v>
      </c>
      <c r="C22" s="21" t="s">
        <v>452</v>
      </c>
      <c r="D22" s="15"/>
      <c r="E22" s="15"/>
      <c r="F22" s="15"/>
      <c r="G22" s="15">
        <v>1</v>
      </c>
      <c r="H22" s="15"/>
      <c r="I22" s="15"/>
      <c r="J22" s="15"/>
      <c r="K22" s="15"/>
      <c r="L22" s="15"/>
      <c r="M22" s="15"/>
    </row>
    <row r="23" spans="1:13" x14ac:dyDescent="0.3">
      <c r="A23" s="14">
        <v>16</v>
      </c>
      <c r="B23" s="21" t="s">
        <v>453</v>
      </c>
      <c r="C23" s="21" t="s">
        <v>452</v>
      </c>
      <c r="D23" s="15">
        <v>1</v>
      </c>
      <c r="E23" s="15"/>
      <c r="F23" s="15"/>
      <c r="G23" s="15">
        <v>1</v>
      </c>
      <c r="H23" s="15"/>
      <c r="I23" s="15"/>
      <c r="J23" s="15"/>
      <c r="K23" s="15"/>
      <c r="L23" s="15"/>
      <c r="M23" s="15"/>
    </row>
    <row r="24" spans="1:13" x14ac:dyDescent="0.3">
      <c r="A24" s="14">
        <v>17</v>
      </c>
      <c r="B24" s="21" t="s">
        <v>454</v>
      </c>
      <c r="C24" s="21" t="s">
        <v>452</v>
      </c>
      <c r="D24" s="15">
        <v>1</v>
      </c>
      <c r="E24" s="15"/>
      <c r="F24" s="15"/>
      <c r="G24" s="15">
        <v>1</v>
      </c>
      <c r="H24" s="15"/>
      <c r="I24" s="15"/>
      <c r="J24" s="15"/>
      <c r="K24" s="15"/>
      <c r="L24" s="15"/>
      <c r="M24" s="15"/>
    </row>
    <row r="25" spans="1:13" x14ac:dyDescent="0.3">
      <c r="A25" s="14">
        <v>18</v>
      </c>
      <c r="B25" s="21" t="s">
        <v>450</v>
      </c>
      <c r="C25" s="21"/>
      <c r="D25" s="15"/>
      <c r="E25" s="15">
        <v>1</v>
      </c>
      <c r="F25" s="15"/>
      <c r="G25" s="15"/>
      <c r="H25" s="15"/>
      <c r="I25" s="15"/>
      <c r="J25" s="15"/>
      <c r="K25" s="15"/>
      <c r="L25" s="15"/>
      <c r="M25" s="15"/>
    </row>
    <row r="26" spans="1:13" x14ac:dyDescent="0.3">
      <c r="A26" s="14">
        <v>19</v>
      </c>
      <c r="B26" s="21" t="s">
        <v>452</v>
      </c>
      <c r="C26" s="32"/>
      <c r="D26" s="15"/>
      <c r="E26" s="15"/>
      <c r="F26" s="15">
        <v>1</v>
      </c>
      <c r="G26" s="15">
        <v>1</v>
      </c>
      <c r="H26" s="15"/>
      <c r="I26" s="15"/>
      <c r="J26" s="15"/>
      <c r="K26" s="15"/>
      <c r="L26" s="15"/>
      <c r="M26" s="15"/>
    </row>
    <row r="27" spans="1:13" x14ac:dyDescent="0.3">
      <c r="A27" s="45" t="s">
        <v>114</v>
      </c>
      <c r="B27" s="46"/>
      <c r="C27" s="47"/>
      <c r="D27" s="15">
        <f t="shared" ref="D27:M27" si="0">SUM(D8:D26)</f>
        <v>9</v>
      </c>
      <c r="E27" s="15">
        <f t="shared" si="0"/>
        <v>4</v>
      </c>
      <c r="F27" s="15">
        <f t="shared" si="0"/>
        <v>3</v>
      </c>
      <c r="G27" s="15">
        <f t="shared" si="0"/>
        <v>6</v>
      </c>
      <c r="H27" s="15">
        <f t="shared" si="0"/>
        <v>0</v>
      </c>
      <c r="I27" s="15">
        <f t="shared" si="0"/>
        <v>0</v>
      </c>
      <c r="J27" s="15">
        <f t="shared" si="0"/>
        <v>0</v>
      </c>
      <c r="K27" s="15">
        <f t="shared" si="0"/>
        <v>0</v>
      </c>
      <c r="L27" s="15">
        <f t="shared" si="0"/>
        <v>0</v>
      </c>
      <c r="M27" s="15">
        <f t="shared" si="0"/>
        <v>0</v>
      </c>
    </row>
    <row r="28" spans="1:13" x14ac:dyDescent="0.3">
      <c r="A28" s="45" t="s">
        <v>115</v>
      </c>
      <c r="B28" s="46"/>
      <c r="C28" s="47"/>
      <c r="D28" s="17">
        <f t="shared" ref="D28:M28" si="1">D27*D7</f>
        <v>167400</v>
      </c>
      <c r="E28" s="17">
        <f t="shared" si="1"/>
        <v>20400</v>
      </c>
      <c r="F28" s="17">
        <f t="shared" si="1"/>
        <v>61500</v>
      </c>
      <c r="G28" s="17">
        <f t="shared" si="1"/>
        <v>61200</v>
      </c>
      <c r="H28" s="17">
        <f t="shared" si="1"/>
        <v>0</v>
      </c>
      <c r="I28" s="17">
        <f t="shared" si="1"/>
        <v>0</v>
      </c>
      <c r="J28" s="17">
        <f t="shared" si="1"/>
        <v>0</v>
      </c>
      <c r="K28" s="17">
        <f t="shared" si="1"/>
        <v>0</v>
      </c>
      <c r="L28" s="17">
        <f t="shared" si="1"/>
        <v>0</v>
      </c>
      <c r="M28" s="17">
        <f t="shared" si="1"/>
        <v>0</v>
      </c>
    </row>
    <row r="29" spans="1:13" x14ac:dyDescent="0.3">
      <c r="A29" s="45" t="s">
        <v>116</v>
      </c>
      <c r="B29" s="46"/>
      <c r="C29" s="47"/>
      <c r="D29" s="48">
        <f>SUM(D28:M28)</f>
        <v>310500</v>
      </c>
      <c r="E29" s="49"/>
      <c r="F29" s="49"/>
      <c r="G29" s="49"/>
      <c r="H29" s="49"/>
      <c r="I29" s="49"/>
      <c r="J29" s="49"/>
      <c r="K29" s="49"/>
      <c r="L29" s="49"/>
      <c r="M29" s="49"/>
    </row>
  </sheetData>
  <mergeCells count="19">
    <mergeCell ref="A28:C28"/>
    <mergeCell ref="A29:C29"/>
    <mergeCell ref="D29:M29"/>
    <mergeCell ref="C5:D5"/>
    <mergeCell ref="E5:I5"/>
    <mergeCell ref="A6:A7"/>
    <mergeCell ref="B6:B7"/>
    <mergeCell ref="C6:C7"/>
    <mergeCell ref="A27:C27"/>
    <mergeCell ref="A1:B5"/>
    <mergeCell ref="C1:M1"/>
    <mergeCell ref="C2:D2"/>
    <mergeCell ref="E2:I2"/>
    <mergeCell ref="K2:M2"/>
    <mergeCell ref="C3:D3"/>
    <mergeCell ref="E3:I3"/>
    <mergeCell ref="K3:M3"/>
    <mergeCell ref="C4:D4"/>
    <mergeCell ref="E4:I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DEC35-2F42-4FEA-ADF3-813DD701EB80}">
  <dimension ref="A1:M28"/>
  <sheetViews>
    <sheetView topLeftCell="A8" workbookViewId="0">
      <selection activeCell="B30" sqref="B30"/>
    </sheetView>
  </sheetViews>
  <sheetFormatPr baseColWidth="10" defaultColWidth="11.33203125" defaultRowHeight="13.2" x14ac:dyDescent="0.25"/>
  <cols>
    <col min="1" max="1" width="3.88671875" style="16" customWidth="1"/>
    <col min="2" max="2" width="35.88671875" style="16" customWidth="1"/>
    <col min="3" max="3" width="35.5546875" style="16" customWidth="1"/>
    <col min="4" max="4" width="14" style="30" customWidth="1"/>
    <col min="5" max="5" width="13" style="30" bestFit="1" customWidth="1"/>
    <col min="6" max="7" width="12" style="30" bestFit="1" customWidth="1"/>
    <col min="8" max="8" width="11.77734375" style="30" bestFit="1" customWidth="1"/>
    <col min="9" max="9" width="12.33203125" style="30" customWidth="1"/>
    <col min="10" max="10" width="19" style="30" customWidth="1"/>
    <col min="11" max="11" width="16.109375" style="30" customWidth="1"/>
    <col min="12" max="12" width="19.33203125" style="30" bestFit="1" customWidth="1"/>
    <col min="13" max="13" width="14.6640625" style="30" bestFit="1" customWidth="1"/>
    <col min="14" max="16384" width="11.33203125" style="16"/>
  </cols>
  <sheetData>
    <row r="1" spans="1:13" x14ac:dyDescent="0.25">
      <c r="A1" s="58"/>
      <c r="B1" s="59"/>
      <c r="C1" s="64" t="s">
        <v>0</v>
      </c>
      <c r="D1" s="64"/>
      <c r="E1" s="64"/>
      <c r="F1" s="64"/>
      <c r="G1" s="64"/>
      <c r="H1" s="64"/>
      <c r="I1" s="64"/>
      <c r="J1" s="64"/>
      <c r="K1" s="64"/>
      <c r="L1" s="64"/>
      <c r="M1" s="65"/>
    </row>
    <row r="2" spans="1:13" ht="26.4" x14ac:dyDescent="0.25">
      <c r="A2" s="60"/>
      <c r="B2" s="61"/>
      <c r="C2" s="61" t="s">
        <v>1</v>
      </c>
      <c r="D2" s="61"/>
      <c r="E2" s="43" t="s">
        <v>2</v>
      </c>
      <c r="F2" s="43"/>
      <c r="G2" s="43"/>
      <c r="H2" s="43"/>
      <c r="I2" s="43"/>
      <c r="J2" s="1" t="s">
        <v>3</v>
      </c>
      <c r="K2" s="41" t="s">
        <v>8</v>
      </c>
      <c r="L2" s="41"/>
      <c r="M2" s="42"/>
    </row>
    <row r="3" spans="1:13" ht="26.4" x14ac:dyDescent="0.25">
      <c r="A3" s="60"/>
      <c r="B3" s="61"/>
      <c r="C3" s="43" t="s">
        <v>5</v>
      </c>
      <c r="D3" s="43"/>
      <c r="E3" s="43" t="s">
        <v>6</v>
      </c>
      <c r="F3" s="43"/>
      <c r="G3" s="43"/>
      <c r="H3" s="43"/>
      <c r="I3" s="43"/>
      <c r="J3" s="1" t="s">
        <v>7</v>
      </c>
      <c r="K3" s="41" t="s">
        <v>421</v>
      </c>
      <c r="L3" s="41"/>
      <c r="M3" s="42"/>
    </row>
    <row r="4" spans="1:13" ht="26.4" x14ac:dyDescent="0.25">
      <c r="A4" s="60"/>
      <c r="B4" s="61"/>
      <c r="C4" s="43" t="s">
        <v>9</v>
      </c>
      <c r="D4" s="43"/>
      <c r="E4" s="44" t="s">
        <v>10</v>
      </c>
      <c r="F4" s="44"/>
      <c r="G4" s="44"/>
      <c r="H4" s="44"/>
      <c r="I4" s="44"/>
      <c r="J4" s="1" t="s">
        <v>11</v>
      </c>
      <c r="K4" s="2">
        <v>9</v>
      </c>
      <c r="L4" s="1" t="s">
        <v>12</v>
      </c>
      <c r="M4" s="3">
        <v>9</v>
      </c>
    </row>
    <row r="5" spans="1:13" ht="27" thickBot="1" x14ac:dyDescent="0.3">
      <c r="A5" s="62"/>
      <c r="B5" s="63"/>
      <c r="C5" s="50" t="s">
        <v>13</v>
      </c>
      <c r="D5" s="50"/>
      <c r="E5" s="51" t="s">
        <v>14</v>
      </c>
      <c r="F5" s="51"/>
      <c r="G5" s="51"/>
      <c r="H5" s="51"/>
      <c r="I5" s="51"/>
      <c r="J5" s="4" t="s">
        <v>15</v>
      </c>
      <c r="K5" s="5">
        <v>7</v>
      </c>
      <c r="L5" s="4" t="s">
        <v>16</v>
      </c>
      <c r="M5" s="6">
        <v>0</v>
      </c>
    </row>
    <row r="6" spans="1:13" ht="92.4" x14ac:dyDescent="0.25">
      <c r="A6" s="52" t="s">
        <v>17</v>
      </c>
      <c r="B6" s="54" t="s">
        <v>18</v>
      </c>
      <c r="C6" s="56" t="s">
        <v>19</v>
      </c>
      <c r="D6" s="7" t="s">
        <v>20</v>
      </c>
      <c r="E6" s="7" t="s">
        <v>21</v>
      </c>
      <c r="F6" s="7" t="s">
        <v>22</v>
      </c>
      <c r="G6" s="7" t="s">
        <v>23</v>
      </c>
      <c r="H6" s="7" t="s">
        <v>24</v>
      </c>
      <c r="I6" s="7" t="s">
        <v>25</v>
      </c>
      <c r="J6" s="7" t="s">
        <v>26</v>
      </c>
      <c r="K6" s="7" t="s">
        <v>27</v>
      </c>
      <c r="L6" s="7" t="s">
        <v>28</v>
      </c>
      <c r="M6" s="8" t="s">
        <v>29</v>
      </c>
    </row>
    <row r="7" spans="1:13" ht="13.8" thickBot="1" x14ac:dyDescent="0.3">
      <c r="A7" s="53"/>
      <c r="B7" s="55"/>
      <c r="C7" s="57"/>
      <c r="D7" s="9">
        <v>18600</v>
      </c>
      <c r="E7" s="9">
        <v>5100</v>
      </c>
      <c r="F7" s="9">
        <v>20500</v>
      </c>
      <c r="G7" s="9">
        <v>10200</v>
      </c>
      <c r="H7" s="9">
        <v>22700</v>
      </c>
      <c r="I7" s="9">
        <v>25600</v>
      </c>
      <c r="J7" s="9">
        <v>1600</v>
      </c>
      <c r="K7" s="9">
        <v>15700</v>
      </c>
      <c r="L7" s="9">
        <v>13600</v>
      </c>
      <c r="M7" s="10">
        <v>4000</v>
      </c>
    </row>
    <row r="8" spans="1:13" ht="14.4" x14ac:dyDescent="0.3">
      <c r="A8" s="11">
        <v>1</v>
      </c>
      <c r="B8" s="35" t="s">
        <v>455</v>
      </c>
      <c r="C8" s="19"/>
      <c r="D8" s="13">
        <v>1</v>
      </c>
      <c r="E8" s="13"/>
      <c r="F8" s="13"/>
      <c r="G8" s="13"/>
      <c r="H8" s="13"/>
      <c r="I8" s="13"/>
      <c r="J8" s="13"/>
      <c r="K8" s="13"/>
      <c r="L8" s="13"/>
      <c r="M8" s="13"/>
    </row>
    <row r="9" spans="1:13" ht="14.4" x14ac:dyDescent="0.3">
      <c r="A9" s="14">
        <v>2</v>
      </c>
      <c r="B9" s="35" t="s">
        <v>456</v>
      </c>
      <c r="C9" s="19"/>
      <c r="D9" s="15">
        <v>1</v>
      </c>
      <c r="E9" s="15"/>
      <c r="F9" s="15"/>
      <c r="G9" s="15"/>
      <c r="H9" s="15"/>
      <c r="I9" s="15"/>
      <c r="J9" s="15"/>
      <c r="K9" s="15"/>
      <c r="L9" s="15"/>
      <c r="M9" s="15"/>
    </row>
    <row r="10" spans="1:13" ht="14.4" x14ac:dyDescent="0.3">
      <c r="A10" s="14">
        <v>3</v>
      </c>
      <c r="B10" s="35" t="s">
        <v>457</v>
      </c>
      <c r="C10" s="19"/>
      <c r="D10" s="15">
        <v>1</v>
      </c>
      <c r="E10" s="15"/>
      <c r="F10" s="15"/>
      <c r="G10" s="15"/>
      <c r="H10" s="15"/>
      <c r="I10" s="15"/>
      <c r="J10" s="15"/>
      <c r="K10" s="15"/>
      <c r="L10" s="15"/>
      <c r="M10" s="15"/>
    </row>
    <row r="11" spans="1:13" ht="14.4" x14ac:dyDescent="0.3">
      <c r="A11" s="14">
        <v>4</v>
      </c>
      <c r="B11" s="35" t="s">
        <v>458</v>
      </c>
      <c r="C11" s="19"/>
      <c r="D11" s="15">
        <v>1</v>
      </c>
      <c r="E11" s="15"/>
      <c r="F11" s="15"/>
      <c r="G11" s="15"/>
      <c r="H11" s="15"/>
      <c r="I11" s="15"/>
      <c r="J11" s="15"/>
      <c r="K11" s="15"/>
      <c r="L11" s="15"/>
      <c r="M11" s="15"/>
    </row>
    <row r="12" spans="1:13" ht="14.4" x14ac:dyDescent="0.3">
      <c r="A12" s="14">
        <v>5</v>
      </c>
      <c r="B12" s="35" t="s">
        <v>459</v>
      </c>
      <c r="C12" s="19"/>
      <c r="D12" s="15">
        <v>1</v>
      </c>
      <c r="E12" s="15"/>
      <c r="F12" s="15"/>
      <c r="G12" s="15"/>
      <c r="H12" s="15"/>
      <c r="I12" s="15"/>
      <c r="J12" s="15"/>
      <c r="K12" s="15"/>
      <c r="L12" s="15"/>
      <c r="M12" s="15"/>
    </row>
    <row r="13" spans="1:13" ht="14.4" x14ac:dyDescent="0.3">
      <c r="A13" s="14">
        <v>6</v>
      </c>
      <c r="B13" s="35" t="s">
        <v>460</v>
      </c>
      <c r="C13" s="19"/>
      <c r="D13" s="15">
        <v>1</v>
      </c>
      <c r="E13" s="15"/>
      <c r="F13" s="15"/>
      <c r="G13" s="15"/>
      <c r="H13" s="15"/>
      <c r="I13" s="15"/>
      <c r="J13" s="15"/>
      <c r="K13" s="15"/>
      <c r="L13" s="15"/>
      <c r="M13" s="15"/>
    </row>
    <row r="14" spans="1:13" ht="14.4" x14ac:dyDescent="0.3">
      <c r="A14" s="14">
        <v>7</v>
      </c>
      <c r="B14" s="35" t="s">
        <v>461</v>
      </c>
      <c r="C14" s="19"/>
      <c r="D14" s="15">
        <v>1</v>
      </c>
      <c r="E14" s="15"/>
      <c r="F14" s="15"/>
      <c r="G14" s="15"/>
      <c r="H14" s="15"/>
      <c r="I14" s="15"/>
      <c r="J14" s="15"/>
      <c r="K14" s="15"/>
      <c r="L14" s="15"/>
      <c r="M14" s="15"/>
    </row>
    <row r="15" spans="1:13" ht="14.4" x14ac:dyDescent="0.3">
      <c r="A15" s="14">
        <v>8</v>
      </c>
      <c r="B15" s="35" t="s">
        <v>462</v>
      </c>
      <c r="C15" s="19"/>
      <c r="D15" s="15">
        <v>1</v>
      </c>
      <c r="E15" s="15"/>
      <c r="F15" s="15"/>
      <c r="G15" s="15"/>
      <c r="H15" s="15"/>
      <c r="I15" s="15"/>
      <c r="J15" s="15"/>
      <c r="K15" s="15"/>
      <c r="L15" s="15"/>
      <c r="M15" s="15"/>
    </row>
    <row r="16" spans="1:13" ht="14.4" x14ac:dyDescent="0.3">
      <c r="A16" s="14">
        <v>9</v>
      </c>
      <c r="B16" s="35" t="s">
        <v>463</v>
      </c>
      <c r="C16" s="19"/>
      <c r="D16" s="15">
        <v>1</v>
      </c>
      <c r="E16" s="15"/>
      <c r="F16" s="15"/>
      <c r="G16" s="15"/>
      <c r="H16" s="15"/>
      <c r="I16" s="15"/>
      <c r="J16" s="15"/>
      <c r="K16" s="15"/>
      <c r="L16" s="15"/>
      <c r="M16" s="15"/>
    </row>
    <row r="17" spans="1:13" ht="13.8" x14ac:dyDescent="0.25">
      <c r="A17" s="14">
        <v>10</v>
      </c>
      <c r="B17" s="35" t="s">
        <v>464</v>
      </c>
      <c r="C17" s="35" t="s">
        <v>465</v>
      </c>
      <c r="D17" s="15"/>
      <c r="E17" s="15"/>
      <c r="F17" s="15"/>
      <c r="G17" s="15">
        <v>1</v>
      </c>
      <c r="H17" s="15"/>
      <c r="I17" s="15"/>
      <c r="J17" s="15"/>
      <c r="K17" s="15"/>
      <c r="L17" s="15"/>
      <c r="M17" s="15"/>
    </row>
    <row r="18" spans="1:13" ht="13.8" x14ac:dyDescent="0.25">
      <c r="A18" s="14">
        <v>11</v>
      </c>
      <c r="B18" s="21" t="s">
        <v>466</v>
      </c>
      <c r="C18" s="35" t="s">
        <v>465</v>
      </c>
      <c r="D18" s="15"/>
      <c r="E18" s="15"/>
      <c r="F18" s="15"/>
      <c r="G18" s="15">
        <v>1</v>
      </c>
      <c r="H18" s="15"/>
      <c r="I18" s="15"/>
      <c r="J18" s="15"/>
      <c r="K18" s="15"/>
      <c r="L18" s="15"/>
      <c r="M18" s="15"/>
    </row>
    <row r="19" spans="1:13" ht="13.8" x14ac:dyDescent="0.25">
      <c r="A19" s="14">
        <v>12</v>
      </c>
      <c r="B19" s="21" t="s">
        <v>467</v>
      </c>
      <c r="C19" s="35" t="s">
        <v>465</v>
      </c>
      <c r="D19" s="15"/>
      <c r="E19" s="15"/>
      <c r="F19" s="15"/>
      <c r="G19" s="15">
        <v>1</v>
      </c>
      <c r="H19" s="15"/>
      <c r="I19" s="15"/>
      <c r="J19" s="15"/>
      <c r="K19" s="15"/>
      <c r="L19" s="15"/>
      <c r="M19" s="15"/>
    </row>
    <row r="20" spans="1:13" ht="13.8" x14ac:dyDescent="0.25">
      <c r="A20" s="14">
        <v>13</v>
      </c>
      <c r="B20" s="35" t="s">
        <v>468</v>
      </c>
      <c r="C20" s="35" t="s">
        <v>465</v>
      </c>
      <c r="D20" s="15"/>
      <c r="E20" s="15"/>
      <c r="F20" s="15"/>
      <c r="G20" s="15">
        <v>1</v>
      </c>
      <c r="H20" s="15"/>
      <c r="I20" s="15"/>
      <c r="J20" s="15"/>
      <c r="K20" s="15"/>
      <c r="L20" s="15"/>
      <c r="M20" s="15"/>
    </row>
    <row r="21" spans="1:13" ht="13.8" x14ac:dyDescent="0.25">
      <c r="A21" s="14">
        <v>14</v>
      </c>
      <c r="B21" s="35" t="s">
        <v>469</v>
      </c>
      <c r="C21" s="35" t="s">
        <v>465</v>
      </c>
      <c r="D21" s="15"/>
      <c r="E21" s="15"/>
      <c r="F21" s="15"/>
      <c r="G21" s="15">
        <v>1</v>
      </c>
      <c r="H21" s="15"/>
      <c r="I21" s="15"/>
      <c r="J21" s="15"/>
      <c r="K21" s="15"/>
      <c r="L21" s="15"/>
      <c r="M21" s="15"/>
    </row>
    <row r="22" spans="1:13" ht="13.8" x14ac:dyDescent="0.25">
      <c r="A22" s="14">
        <v>15</v>
      </c>
      <c r="B22" s="35" t="s">
        <v>470</v>
      </c>
      <c r="C22" s="35"/>
      <c r="D22" s="15"/>
      <c r="E22" s="15"/>
      <c r="F22" s="15"/>
      <c r="G22" s="15">
        <v>1</v>
      </c>
      <c r="H22" s="15"/>
      <c r="I22" s="15"/>
      <c r="J22" s="15"/>
      <c r="K22" s="15"/>
      <c r="L22" s="15"/>
      <c r="M22" s="15"/>
    </row>
    <row r="23" spans="1:13" ht="13.8" x14ac:dyDescent="0.25">
      <c r="A23" s="14">
        <v>16</v>
      </c>
      <c r="B23" s="35" t="s">
        <v>471</v>
      </c>
      <c r="C23" s="35" t="s">
        <v>465</v>
      </c>
      <c r="D23" s="15"/>
      <c r="E23" s="15"/>
      <c r="F23" s="15"/>
      <c r="G23" s="15">
        <v>1</v>
      </c>
      <c r="H23" s="15"/>
      <c r="I23" s="15"/>
      <c r="J23" s="15"/>
      <c r="K23" s="15"/>
      <c r="L23" s="15"/>
      <c r="M23" s="15"/>
    </row>
    <row r="24" spans="1:13" ht="13.8" x14ac:dyDescent="0.25">
      <c r="A24" s="14">
        <v>17</v>
      </c>
      <c r="B24" s="35" t="s">
        <v>472</v>
      </c>
      <c r="C24" s="35" t="s">
        <v>465</v>
      </c>
      <c r="D24" s="15"/>
      <c r="E24" s="15"/>
      <c r="F24" s="15"/>
      <c r="G24" s="15">
        <v>1</v>
      </c>
      <c r="H24" s="15"/>
      <c r="I24" s="15"/>
      <c r="J24" s="15"/>
      <c r="K24" s="15"/>
      <c r="L24" s="15"/>
      <c r="M24" s="15"/>
    </row>
    <row r="25" spans="1:13" ht="14.4" x14ac:dyDescent="0.3">
      <c r="A25" s="14">
        <v>18</v>
      </c>
      <c r="B25" s="35" t="s">
        <v>465</v>
      </c>
      <c r="C25" s="19"/>
      <c r="D25" s="15"/>
      <c r="E25" s="15"/>
      <c r="F25" s="15">
        <v>1</v>
      </c>
      <c r="G25" s="15"/>
      <c r="H25" s="15"/>
      <c r="I25" s="15"/>
      <c r="J25" s="15"/>
      <c r="K25" s="15"/>
      <c r="L25" s="15"/>
      <c r="M25" s="15"/>
    </row>
    <row r="26" spans="1:13" x14ac:dyDescent="0.25">
      <c r="A26" s="45" t="s">
        <v>114</v>
      </c>
      <c r="B26" s="46"/>
      <c r="C26" s="47"/>
      <c r="D26" s="15">
        <f t="shared" ref="D26:M26" si="0">SUM(D8:D25)</f>
        <v>9</v>
      </c>
      <c r="E26" s="15">
        <f t="shared" si="0"/>
        <v>0</v>
      </c>
      <c r="F26" s="15">
        <f t="shared" si="0"/>
        <v>1</v>
      </c>
      <c r="G26" s="15">
        <f t="shared" si="0"/>
        <v>8</v>
      </c>
      <c r="H26" s="15">
        <f t="shared" si="0"/>
        <v>0</v>
      </c>
      <c r="I26" s="15">
        <f t="shared" si="0"/>
        <v>0</v>
      </c>
      <c r="J26" s="15">
        <f t="shared" si="0"/>
        <v>0</v>
      </c>
      <c r="K26" s="15">
        <f t="shared" si="0"/>
        <v>0</v>
      </c>
      <c r="L26" s="15">
        <f t="shared" si="0"/>
        <v>0</v>
      </c>
      <c r="M26" s="15">
        <f t="shared" si="0"/>
        <v>0</v>
      </c>
    </row>
    <row r="27" spans="1:13" x14ac:dyDescent="0.25">
      <c r="A27" s="45" t="s">
        <v>115</v>
      </c>
      <c r="B27" s="46"/>
      <c r="C27" s="47"/>
      <c r="D27" s="17">
        <f t="shared" ref="D27:M27" si="1">D26*D7</f>
        <v>167400</v>
      </c>
      <c r="E27" s="17">
        <f t="shared" si="1"/>
        <v>0</v>
      </c>
      <c r="F27" s="17">
        <f t="shared" si="1"/>
        <v>20500</v>
      </c>
      <c r="G27" s="17">
        <f t="shared" si="1"/>
        <v>81600</v>
      </c>
      <c r="H27" s="17">
        <f t="shared" si="1"/>
        <v>0</v>
      </c>
      <c r="I27" s="17">
        <f t="shared" si="1"/>
        <v>0</v>
      </c>
      <c r="J27" s="17">
        <f t="shared" si="1"/>
        <v>0</v>
      </c>
      <c r="K27" s="17">
        <f t="shared" si="1"/>
        <v>0</v>
      </c>
      <c r="L27" s="17">
        <f t="shared" si="1"/>
        <v>0</v>
      </c>
      <c r="M27" s="17">
        <f t="shared" si="1"/>
        <v>0</v>
      </c>
    </row>
    <row r="28" spans="1:13" x14ac:dyDescent="0.25">
      <c r="A28" s="45" t="s">
        <v>116</v>
      </c>
      <c r="B28" s="46"/>
      <c r="C28" s="47"/>
      <c r="D28" s="48">
        <f>SUM(D27:M27)</f>
        <v>269500</v>
      </c>
      <c r="E28" s="49"/>
      <c r="F28" s="49"/>
      <c r="G28" s="49"/>
      <c r="H28" s="49"/>
      <c r="I28" s="49"/>
      <c r="J28" s="49"/>
      <c r="K28" s="49"/>
      <c r="L28" s="49"/>
      <c r="M28" s="49"/>
    </row>
  </sheetData>
  <mergeCells count="19">
    <mergeCell ref="A27:C27"/>
    <mergeCell ref="A28:C28"/>
    <mergeCell ref="D28:M28"/>
    <mergeCell ref="C5:D5"/>
    <mergeCell ref="E5:I5"/>
    <mergeCell ref="A6:A7"/>
    <mergeCell ref="B6:B7"/>
    <mergeCell ref="C6:C7"/>
    <mergeCell ref="A26:C26"/>
    <mergeCell ref="A1:B5"/>
    <mergeCell ref="C1:M1"/>
    <mergeCell ref="C2:D2"/>
    <mergeCell ref="E2:I2"/>
    <mergeCell ref="K2:M2"/>
    <mergeCell ref="C3:D3"/>
    <mergeCell ref="E3:I3"/>
    <mergeCell ref="K3:M3"/>
    <mergeCell ref="C4:D4"/>
    <mergeCell ref="E4:I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6121A-F943-4FBB-BBCD-8F4855F32787}">
  <dimension ref="A1:N27"/>
  <sheetViews>
    <sheetView topLeftCell="A6" workbookViewId="0">
      <selection activeCell="C13" sqref="C13"/>
    </sheetView>
  </sheetViews>
  <sheetFormatPr baseColWidth="10" defaultColWidth="11.33203125" defaultRowHeight="13.2" x14ac:dyDescent="0.25"/>
  <cols>
    <col min="1" max="1" width="3.88671875" style="16" customWidth="1"/>
    <col min="2" max="2" width="35.88671875" style="16" customWidth="1"/>
    <col min="3" max="3" width="35.5546875" style="16" customWidth="1"/>
    <col min="4" max="4" width="14" style="30" customWidth="1"/>
    <col min="5" max="5" width="13" style="30" bestFit="1" customWidth="1"/>
    <col min="6" max="7" width="12" style="30" bestFit="1" customWidth="1"/>
    <col min="8" max="8" width="11.77734375" style="30" bestFit="1" customWidth="1"/>
    <col min="9" max="9" width="12.33203125" style="30" customWidth="1"/>
    <col min="10" max="10" width="19" style="30" customWidth="1"/>
    <col min="11" max="11" width="16.109375" style="30" customWidth="1"/>
    <col min="12" max="12" width="19.33203125" style="30" bestFit="1" customWidth="1"/>
    <col min="13" max="13" width="14.6640625" style="30" bestFit="1" customWidth="1"/>
    <col min="14" max="16384" width="11.33203125" style="16"/>
  </cols>
  <sheetData>
    <row r="1" spans="1:13" x14ac:dyDescent="0.25">
      <c r="A1" s="58"/>
      <c r="B1" s="59"/>
      <c r="C1" s="64" t="s">
        <v>0</v>
      </c>
      <c r="D1" s="64"/>
      <c r="E1" s="64"/>
      <c r="F1" s="64"/>
      <c r="G1" s="64"/>
      <c r="H1" s="64"/>
      <c r="I1" s="64"/>
      <c r="J1" s="64"/>
      <c r="K1" s="64"/>
      <c r="L1" s="64"/>
      <c r="M1" s="65"/>
    </row>
    <row r="2" spans="1:13" ht="26.4" x14ac:dyDescent="0.25">
      <c r="A2" s="60"/>
      <c r="B2" s="61"/>
      <c r="C2" s="61" t="s">
        <v>1</v>
      </c>
      <c r="D2" s="61"/>
      <c r="E2" s="43" t="s">
        <v>2</v>
      </c>
      <c r="F2" s="43"/>
      <c r="G2" s="43"/>
      <c r="H2" s="43"/>
      <c r="I2" s="43"/>
      <c r="J2" s="1" t="s">
        <v>3</v>
      </c>
      <c r="K2" s="41" t="s">
        <v>8</v>
      </c>
      <c r="L2" s="41"/>
      <c r="M2" s="42"/>
    </row>
    <row r="3" spans="1:13" ht="26.4" x14ac:dyDescent="0.25">
      <c r="A3" s="60"/>
      <c r="B3" s="61"/>
      <c r="C3" s="43" t="s">
        <v>5</v>
      </c>
      <c r="D3" s="43"/>
      <c r="E3" s="43" t="s">
        <v>6</v>
      </c>
      <c r="F3" s="43"/>
      <c r="G3" s="43"/>
      <c r="H3" s="43"/>
      <c r="I3" s="43"/>
      <c r="J3" s="1" t="s">
        <v>7</v>
      </c>
      <c r="K3" s="41" t="s">
        <v>421</v>
      </c>
      <c r="L3" s="41"/>
      <c r="M3" s="42"/>
    </row>
    <row r="4" spans="1:13" ht="26.4" x14ac:dyDescent="0.25">
      <c r="A4" s="60"/>
      <c r="B4" s="61"/>
      <c r="C4" s="43" t="s">
        <v>9</v>
      </c>
      <c r="D4" s="43"/>
      <c r="E4" s="44" t="s">
        <v>10</v>
      </c>
      <c r="F4" s="44"/>
      <c r="G4" s="44"/>
      <c r="H4" s="44"/>
      <c r="I4" s="44"/>
      <c r="J4" s="1" t="s">
        <v>11</v>
      </c>
      <c r="K4" s="2">
        <v>9</v>
      </c>
      <c r="L4" s="1" t="s">
        <v>12</v>
      </c>
      <c r="M4" s="3">
        <v>8</v>
      </c>
    </row>
    <row r="5" spans="1:13" ht="27" thickBot="1" x14ac:dyDescent="0.3">
      <c r="A5" s="62"/>
      <c r="B5" s="63"/>
      <c r="C5" s="50" t="s">
        <v>13</v>
      </c>
      <c r="D5" s="50"/>
      <c r="E5" s="51" t="s">
        <v>14</v>
      </c>
      <c r="F5" s="51"/>
      <c r="G5" s="51"/>
      <c r="H5" s="51"/>
      <c r="I5" s="51"/>
      <c r="J5" s="4" t="s">
        <v>15</v>
      </c>
      <c r="K5" s="5">
        <v>4</v>
      </c>
      <c r="L5" s="4" t="s">
        <v>16</v>
      </c>
      <c r="M5" s="6">
        <v>0</v>
      </c>
    </row>
    <row r="6" spans="1:13" ht="92.4" x14ac:dyDescent="0.25">
      <c r="A6" s="52" t="s">
        <v>17</v>
      </c>
      <c r="B6" s="54" t="s">
        <v>18</v>
      </c>
      <c r="C6" s="56" t="s">
        <v>19</v>
      </c>
      <c r="D6" s="7" t="s">
        <v>20</v>
      </c>
      <c r="E6" s="7" t="s">
        <v>21</v>
      </c>
      <c r="F6" s="7" t="s">
        <v>22</v>
      </c>
      <c r="G6" s="7" t="s">
        <v>23</v>
      </c>
      <c r="H6" s="7" t="s">
        <v>24</v>
      </c>
      <c r="I6" s="7" t="s">
        <v>25</v>
      </c>
      <c r="J6" s="7" t="s">
        <v>26</v>
      </c>
      <c r="K6" s="7" t="s">
        <v>27</v>
      </c>
      <c r="L6" s="7" t="s">
        <v>28</v>
      </c>
      <c r="M6" s="8" t="s">
        <v>29</v>
      </c>
    </row>
    <row r="7" spans="1:13" ht="13.8" thickBot="1" x14ac:dyDescent="0.3">
      <c r="A7" s="53"/>
      <c r="B7" s="55"/>
      <c r="C7" s="57"/>
      <c r="D7" s="9">
        <v>18600</v>
      </c>
      <c r="E7" s="9">
        <v>5100</v>
      </c>
      <c r="F7" s="9">
        <v>20500</v>
      </c>
      <c r="G7" s="9">
        <v>10200</v>
      </c>
      <c r="H7" s="9">
        <v>22700</v>
      </c>
      <c r="I7" s="9">
        <v>25600</v>
      </c>
      <c r="J7" s="9">
        <v>1600</v>
      </c>
      <c r="K7" s="9">
        <v>15700</v>
      </c>
      <c r="L7" s="9">
        <v>13600</v>
      </c>
      <c r="M7" s="10">
        <v>4000</v>
      </c>
    </row>
    <row r="8" spans="1:13" ht="14.4" x14ac:dyDescent="0.3">
      <c r="A8" s="11">
        <v>1</v>
      </c>
      <c r="B8" s="35" t="s">
        <v>473</v>
      </c>
      <c r="C8" s="19"/>
      <c r="D8" s="13">
        <v>1</v>
      </c>
      <c r="E8" s="13"/>
      <c r="F8" s="13"/>
      <c r="G8" s="13"/>
      <c r="H8" s="13"/>
      <c r="I8" s="13"/>
      <c r="J8" s="13"/>
      <c r="K8" s="13"/>
      <c r="L8" s="13"/>
      <c r="M8" s="13"/>
    </row>
    <row r="9" spans="1:13" ht="14.4" x14ac:dyDescent="0.3">
      <c r="A9" s="14">
        <v>2</v>
      </c>
      <c r="B9" s="35" t="s">
        <v>474</v>
      </c>
      <c r="C9" s="19"/>
      <c r="D9" s="15"/>
      <c r="E9" s="15">
        <v>1</v>
      </c>
      <c r="F9" s="15"/>
      <c r="G9" s="15"/>
      <c r="H9" s="15"/>
      <c r="I9" s="15"/>
      <c r="J9" s="15"/>
      <c r="K9" s="15"/>
      <c r="L9" s="15"/>
      <c r="M9" s="15"/>
    </row>
    <row r="10" spans="1:13" ht="14.4" x14ac:dyDescent="0.3">
      <c r="A10" s="14">
        <v>3</v>
      </c>
      <c r="B10" s="35" t="s">
        <v>475</v>
      </c>
      <c r="C10" s="19"/>
      <c r="D10" s="15"/>
      <c r="E10" s="15">
        <v>1</v>
      </c>
      <c r="F10" s="15"/>
      <c r="G10" s="15"/>
      <c r="H10" s="15"/>
      <c r="I10" s="15"/>
      <c r="J10" s="15"/>
      <c r="K10" s="15"/>
      <c r="L10" s="15"/>
      <c r="M10" s="15"/>
    </row>
    <row r="11" spans="1:13" ht="14.4" x14ac:dyDescent="0.3">
      <c r="A11" s="14">
        <v>4</v>
      </c>
      <c r="B11" s="35" t="s">
        <v>476</v>
      </c>
      <c r="C11" s="19"/>
      <c r="D11" s="15">
        <v>1</v>
      </c>
      <c r="E11" s="15"/>
      <c r="F11" s="15"/>
      <c r="G11" s="15"/>
      <c r="H11" s="15"/>
      <c r="I11" s="15"/>
      <c r="J11" s="15"/>
      <c r="K11" s="15"/>
      <c r="L11" s="15"/>
      <c r="M11" s="15"/>
    </row>
    <row r="12" spans="1:13" ht="14.4" x14ac:dyDescent="0.3">
      <c r="A12" s="14">
        <v>5</v>
      </c>
      <c r="B12" s="35" t="s">
        <v>477</v>
      </c>
      <c r="C12" s="19"/>
      <c r="D12" s="15">
        <v>1</v>
      </c>
      <c r="E12" s="15"/>
      <c r="F12" s="15"/>
      <c r="G12" s="15"/>
      <c r="H12" s="15"/>
      <c r="I12" s="15"/>
      <c r="J12" s="15"/>
      <c r="K12" s="15"/>
      <c r="L12" s="15"/>
      <c r="M12" s="15"/>
    </row>
    <row r="13" spans="1:13" ht="14.4" x14ac:dyDescent="0.3">
      <c r="A13" s="14">
        <v>6</v>
      </c>
      <c r="B13" s="35" t="s">
        <v>478</v>
      </c>
      <c r="C13" s="19"/>
      <c r="D13" s="15">
        <v>1</v>
      </c>
      <c r="E13" s="15"/>
      <c r="F13" s="15"/>
      <c r="G13" s="15"/>
      <c r="H13" s="15"/>
      <c r="I13" s="15"/>
      <c r="J13" s="15"/>
      <c r="K13" s="15"/>
      <c r="L13" s="15"/>
      <c r="M13" s="15"/>
    </row>
    <row r="14" spans="1:13" ht="14.4" x14ac:dyDescent="0.3">
      <c r="A14" s="14">
        <v>7</v>
      </c>
      <c r="B14" s="35" t="s">
        <v>479</v>
      </c>
      <c r="C14" s="19"/>
      <c r="D14" s="15">
        <v>1</v>
      </c>
      <c r="E14" s="15"/>
      <c r="F14" s="15"/>
      <c r="G14" s="15"/>
      <c r="H14" s="15"/>
      <c r="I14" s="15"/>
      <c r="J14" s="15"/>
      <c r="K14" s="15"/>
      <c r="L14" s="15"/>
      <c r="M14" s="15"/>
    </row>
    <row r="15" spans="1:13" ht="14.4" x14ac:dyDescent="0.3">
      <c r="A15" s="14">
        <v>8</v>
      </c>
      <c r="B15" s="35" t="s">
        <v>480</v>
      </c>
      <c r="C15" s="19"/>
      <c r="D15" s="15">
        <v>1</v>
      </c>
      <c r="E15" s="15"/>
      <c r="F15" s="15"/>
      <c r="G15" s="15"/>
      <c r="H15" s="15"/>
      <c r="I15" s="15"/>
      <c r="J15" s="15"/>
      <c r="K15" s="15"/>
      <c r="L15" s="15"/>
      <c r="M15" s="15"/>
    </row>
    <row r="16" spans="1:13" ht="13.8" x14ac:dyDescent="0.25">
      <c r="A16" s="14">
        <v>9</v>
      </c>
      <c r="B16" s="35" t="s">
        <v>481</v>
      </c>
      <c r="C16" s="35" t="s">
        <v>474</v>
      </c>
      <c r="D16" s="15"/>
      <c r="E16" s="15"/>
      <c r="F16" s="15">
        <v>1</v>
      </c>
      <c r="G16" s="15"/>
      <c r="H16" s="15"/>
      <c r="I16" s="15"/>
      <c r="J16" s="15"/>
      <c r="K16" s="15"/>
      <c r="L16" s="15"/>
      <c r="M16" s="15"/>
    </row>
    <row r="17" spans="1:14" ht="13.8" x14ac:dyDescent="0.25">
      <c r="A17" s="14"/>
      <c r="B17" s="35" t="s">
        <v>482</v>
      </c>
      <c r="C17" s="35" t="s">
        <v>475</v>
      </c>
      <c r="D17" s="15"/>
      <c r="E17" s="15"/>
      <c r="F17" s="15">
        <v>1</v>
      </c>
      <c r="G17" s="15"/>
      <c r="H17" s="15"/>
      <c r="I17" s="15"/>
      <c r="J17" s="15"/>
      <c r="K17" s="15"/>
      <c r="L17" s="15"/>
      <c r="M17" s="15"/>
    </row>
    <row r="18" spans="1:14" ht="13.8" x14ac:dyDescent="0.25">
      <c r="A18" s="14"/>
      <c r="B18" s="35" t="s">
        <v>483</v>
      </c>
      <c r="C18" s="35" t="s">
        <v>484</v>
      </c>
      <c r="D18" s="15"/>
      <c r="E18" s="15"/>
      <c r="F18" s="15"/>
      <c r="G18" s="15">
        <v>1</v>
      </c>
      <c r="H18" s="15"/>
      <c r="I18" s="15"/>
      <c r="J18" s="15"/>
      <c r="K18" s="15"/>
      <c r="L18" s="15"/>
      <c r="M18" s="15"/>
    </row>
    <row r="19" spans="1:14" ht="13.8" x14ac:dyDescent="0.25">
      <c r="A19" s="14">
        <v>10</v>
      </c>
      <c r="B19" s="35" t="s">
        <v>484</v>
      </c>
      <c r="C19" s="35"/>
      <c r="D19" s="15"/>
      <c r="E19" s="15"/>
      <c r="F19" s="15">
        <v>1</v>
      </c>
      <c r="G19" s="15"/>
      <c r="H19" s="15"/>
      <c r="I19" s="15"/>
      <c r="J19" s="15"/>
      <c r="K19" s="15"/>
      <c r="L19" s="15"/>
      <c r="M19" s="15"/>
    </row>
    <row r="20" spans="1:14" x14ac:dyDescent="0.25">
      <c r="A20" s="45" t="s">
        <v>114</v>
      </c>
      <c r="B20" s="46"/>
      <c r="C20" s="47"/>
      <c r="D20" s="15">
        <f t="shared" ref="D20:M20" si="0">SUM(D8:D19)</f>
        <v>6</v>
      </c>
      <c r="E20" s="15">
        <f t="shared" si="0"/>
        <v>2</v>
      </c>
      <c r="F20" s="15">
        <f t="shared" si="0"/>
        <v>3</v>
      </c>
      <c r="G20" s="15">
        <f t="shared" si="0"/>
        <v>1</v>
      </c>
      <c r="H20" s="15">
        <f t="shared" si="0"/>
        <v>0</v>
      </c>
      <c r="I20" s="15">
        <f t="shared" si="0"/>
        <v>0</v>
      </c>
      <c r="J20" s="15">
        <f t="shared" si="0"/>
        <v>0</v>
      </c>
      <c r="K20" s="15">
        <f t="shared" si="0"/>
        <v>0</v>
      </c>
      <c r="L20" s="15">
        <f t="shared" si="0"/>
        <v>0</v>
      </c>
      <c r="M20" s="15">
        <f t="shared" si="0"/>
        <v>0</v>
      </c>
    </row>
    <row r="21" spans="1:14" x14ac:dyDescent="0.25">
      <c r="A21" s="45" t="s">
        <v>115</v>
      </c>
      <c r="B21" s="46"/>
      <c r="C21" s="47"/>
      <c r="D21" s="17">
        <f t="shared" ref="D21:M21" si="1">D20*D7</f>
        <v>111600</v>
      </c>
      <c r="E21" s="17">
        <f t="shared" si="1"/>
        <v>10200</v>
      </c>
      <c r="F21" s="17">
        <f t="shared" si="1"/>
        <v>61500</v>
      </c>
      <c r="G21" s="17">
        <f t="shared" si="1"/>
        <v>10200</v>
      </c>
      <c r="H21" s="17">
        <f t="shared" si="1"/>
        <v>0</v>
      </c>
      <c r="I21" s="17">
        <f t="shared" si="1"/>
        <v>0</v>
      </c>
      <c r="J21" s="17">
        <f t="shared" si="1"/>
        <v>0</v>
      </c>
      <c r="K21" s="17">
        <f t="shared" si="1"/>
        <v>0</v>
      </c>
      <c r="L21" s="17">
        <f t="shared" si="1"/>
        <v>0</v>
      </c>
      <c r="M21" s="17">
        <f t="shared" si="1"/>
        <v>0</v>
      </c>
    </row>
    <row r="22" spans="1:14" x14ac:dyDescent="0.25">
      <c r="A22" s="45" t="s">
        <v>116</v>
      </c>
      <c r="B22" s="46"/>
      <c r="C22" s="47"/>
      <c r="D22" s="48">
        <f>SUM(D21:M21)</f>
        <v>193500</v>
      </c>
      <c r="E22" s="49"/>
      <c r="F22" s="49"/>
      <c r="G22" s="49"/>
      <c r="H22" s="49"/>
      <c r="I22" s="49"/>
      <c r="J22" s="49"/>
      <c r="K22" s="49"/>
      <c r="L22" s="49"/>
      <c r="M22" s="49"/>
    </row>
    <row r="27" spans="1:14" ht="13.8" x14ac:dyDescent="0.25">
      <c r="B27" s="35"/>
      <c r="D27" s="16"/>
      <c r="N27" s="30"/>
    </row>
  </sheetData>
  <mergeCells count="19">
    <mergeCell ref="A21:C21"/>
    <mergeCell ref="A22:C22"/>
    <mergeCell ref="D22:M22"/>
    <mergeCell ref="C5:D5"/>
    <mergeCell ref="E5:I5"/>
    <mergeCell ref="A6:A7"/>
    <mergeCell ref="B6:B7"/>
    <mergeCell ref="C6:C7"/>
    <mergeCell ref="A20:C20"/>
    <mergeCell ref="A1:B5"/>
    <mergeCell ref="C1:M1"/>
    <mergeCell ref="C2:D2"/>
    <mergeCell ref="E2:I2"/>
    <mergeCell ref="K2:M2"/>
    <mergeCell ref="C3:D3"/>
    <mergeCell ref="E3:I3"/>
    <mergeCell ref="K3:M3"/>
    <mergeCell ref="C4:D4"/>
    <mergeCell ref="E4:I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E6DB-5524-4FA9-87D1-A6211BA6E489}">
  <dimension ref="A1:M41"/>
  <sheetViews>
    <sheetView topLeftCell="A18" workbookViewId="0">
      <selection activeCell="E37" sqref="E37"/>
    </sheetView>
  </sheetViews>
  <sheetFormatPr baseColWidth="10" defaultColWidth="11.33203125" defaultRowHeight="13.2" x14ac:dyDescent="0.25"/>
  <cols>
    <col min="1" max="1" width="3.88671875" style="16" customWidth="1"/>
    <col min="2" max="2" width="35.88671875" style="16" customWidth="1"/>
    <col min="3" max="3" width="35.5546875" style="16" customWidth="1"/>
    <col min="4" max="4" width="14" style="30" customWidth="1"/>
    <col min="5" max="5" width="13" style="30" bestFit="1" customWidth="1"/>
    <col min="6" max="7" width="12" style="30" bestFit="1" customWidth="1"/>
    <col min="8" max="8" width="11.77734375" style="30" bestFit="1" customWidth="1"/>
    <col min="9" max="9" width="12.33203125" style="30" customWidth="1"/>
    <col min="10" max="10" width="19" style="30" customWidth="1"/>
    <col min="11" max="11" width="16.109375" style="30" customWidth="1"/>
    <col min="12" max="12" width="19.33203125" style="30" bestFit="1" customWidth="1"/>
    <col min="13" max="13" width="14.6640625" style="30" bestFit="1" customWidth="1"/>
    <col min="14" max="16384" width="11.33203125" style="16"/>
  </cols>
  <sheetData>
    <row r="1" spans="1:13" ht="31.5" customHeight="1" x14ac:dyDescent="0.25">
      <c r="A1" s="58"/>
      <c r="B1" s="59"/>
      <c r="C1" s="64" t="s">
        <v>0</v>
      </c>
      <c r="D1" s="64"/>
      <c r="E1" s="64"/>
      <c r="F1" s="64"/>
      <c r="G1" s="64"/>
      <c r="H1" s="64"/>
      <c r="I1" s="64"/>
      <c r="J1" s="64"/>
      <c r="K1" s="64"/>
      <c r="L1" s="64"/>
      <c r="M1" s="65"/>
    </row>
    <row r="2" spans="1:13" ht="26.25" customHeight="1" x14ac:dyDescent="0.25">
      <c r="A2" s="60"/>
      <c r="B2" s="61"/>
      <c r="C2" s="61" t="s">
        <v>1</v>
      </c>
      <c r="D2" s="61"/>
      <c r="E2" s="43" t="s">
        <v>2</v>
      </c>
      <c r="F2" s="43"/>
      <c r="G2" s="43"/>
      <c r="H2" s="43"/>
      <c r="I2" s="43"/>
      <c r="J2" s="1" t="s">
        <v>3</v>
      </c>
      <c r="K2" s="41" t="s">
        <v>8</v>
      </c>
      <c r="L2" s="41"/>
      <c r="M2" s="42"/>
    </row>
    <row r="3" spans="1:13" ht="26.25" customHeight="1" x14ac:dyDescent="0.25">
      <c r="A3" s="60"/>
      <c r="B3" s="61"/>
      <c r="C3" s="43" t="s">
        <v>5</v>
      </c>
      <c r="D3" s="43"/>
      <c r="E3" s="43" t="s">
        <v>6</v>
      </c>
      <c r="F3" s="43"/>
      <c r="G3" s="43"/>
      <c r="H3" s="43"/>
      <c r="I3" s="43"/>
      <c r="J3" s="1" t="s">
        <v>7</v>
      </c>
      <c r="K3" s="41" t="s">
        <v>421</v>
      </c>
      <c r="L3" s="41"/>
      <c r="M3" s="42"/>
    </row>
    <row r="4" spans="1:13" ht="26.25" customHeight="1" x14ac:dyDescent="0.25">
      <c r="A4" s="60"/>
      <c r="B4" s="61"/>
      <c r="C4" s="43" t="s">
        <v>9</v>
      </c>
      <c r="D4" s="43"/>
      <c r="E4" s="44" t="s">
        <v>10</v>
      </c>
      <c r="F4" s="44"/>
      <c r="G4" s="44"/>
      <c r="H4" s="44"/>
      <c r="I4" s="44"/>
      <c r="J4" s="1" t="s">
        <v>11</v>
      </c>
      <c r="K4" s="2">
        <v>18</v>
      </c>
      <c r="L4" s="1" t="s">
        <v>12</v>
      </c>
      <c r="M4" s="3">
        <v>18</v>
      </c>
    </row>
    <row r="5" spans="1:13" ht="33.75" customHeight="1" thickBot="1" x14ac:dyDescent="0.3">
      <c r="A5" s="62"/>
      <c r="B5" s="63"/>
      <c r="C5" s="50" t="s">
        <v>13</v>
      </c>
      <c r="D5" s="50"/>
      <c r="E5" s="51" t="s">
        <v>14</v>
      </c>
      <c r="F5" s="51"/>
      <c r="G5" s="51"/>
      <c r="H5" s="51"/>
      <c r="I5" s="51"/>
      <c r="J5" s="4" t="s">
        <v>15</v>
      </c>
      <c r="K5" s="5">
        <v>13</v>
      </c>
      <c r="L5" s="4" t="s">
        <v>16</v>
      </c>
      <c r="M5" s="6">
        <v>0</v>
      </c>
    </row>
    <row r="6" spans="1:13" ht="92.4" x14ac:dyDescent="0.25">
      <c r="A6" s="52" t="s">
        <v>17</v>
      </c>
      <c r="B6" s="54" t="s">
        <v>18</v>
      </c>
      <c r="C6" s="56" t="s">
        <v>19</v>
      </c>
      <c r="D6" s="7" t="s">
        <v>20</v>
      </c>
      <c r="E6" s="7" t="s">
        <v>21</v>
      </c>
      <c r="F6" s="7" t="s">
        <v>22</v>
      </c>
      <c r="G6" s="7" t="s">
        <v>23</v>
      </c>
      <c r="H6" s="7" t="s">
        <v>24</v>
      </c>
      <c r="I6" s="7" t="s">
        <v>25</v>
      </c>
      <c r="J6" s="7" t="s">
        <v>26</v>
      </c>
      <c r="K6" s="7" t="s">
        <v>27</v>
      </c>
      <c r="L6" s="7" t="s">
        <v>28</v>
      </c>
      <c r="M6" s="8" t="s">
        <v>29</v>
      </c>
    </row>
    <row r="7" spans="1:13" ht="13.8" thickBot="1" x14ac:dyDescent="0.3">
      <c r="A7" s="53"/>
      <c r="B7" s="55"/>
      <c r="C7" s="57"/>
      <c r="D7" s="9">
        <v>18600</v>
      </c>
      <c r="E7" s="9">
        <v>5100</v>
      </c>
      <c r="F7" s="9">
        <v>20500</v>
      </c>
      <c r="G7" s="9">
        <v>10200</v>
      </c>
      <c r="H7" s="9">
        <v>22700</v>
      </c>
      <c r="I7" s="9">
        <v>25600</v>
      </c>
      <c r="J7" s="9">
        <v>1600</v>
      </c>
      <c r="K7" s="9">
        <v>15700</v>
      </c>
      <c r="L7" s="9">
        <v>13600</v>
      </c>
      <c r="M7" s="10">
        <v>4000</v>
      </c>
    </row>
    <row r="8" spans="1:13" ht="14.4" x14ac:dyDescent="0.3">
      <c r="A8" s="11">
        <v>1</v>
      </c>
      <c r="B8" s="35" t="s">
        <v>485</v>
      </c>
      <c r="C8" s="19"/>
      <c r="D8" s="13">
        <v>1</v>
      </c>
      <c r="E8" s="13"/>
      <c r="F8" s="13"/>
      <c r="G8" s="13"/>
      <c r="H8" s="13"/>
      <c r="I8" s="13"/>
      <c r="J8" s="13"/>
      <c r="K8" s="13"/>
      <c r="L8" s="13"/>
      <c r="M8" s="13"/>
    </row>
    <row r="9" spans="1:13" ht="14.4" x14ac:dyDescent="0.3">
      <c r="A9" s="14">
        <v>2</v>
      </c>
      <c r="B9" s="35" t="s">
        <v>486</v>
      </c>
      <c r="C9" s="19"/>
      <c r="D9" s="15">
        <v>1</v>
      </c>
      <c r="E9" s="15"/>
      <c r="F9" s="15"/>
      <c r="G9" s="15"/>
      <c r="H9" s="15"/>
      <c r="I9" s="15"/>
      <c r="J9" s="15"/>
      <c r="K9" s="15"/>
      <c r="L9" s="15"/>
      <c r="M9" s="15"/>
    </row>
    <row r="10" spans="1:13" ht="14.4" x14ac:dyDescent="0.3">
      <c r="A10" s="14">
        <v>3</v>
      </c>
      <c r="B10" s="35" t="s">
        <v>487</v>
      </c>
      <c r="C10" s="19"/>
      <c r="D10" s="15">
        <v>1</v>
      </c>
      <c r="E10" s="15"/>
      <c r="F10" s="15"/>
      <c r="G10" s="15"/>
      <c r="H10" s="15"/>
      <c r="I10" s="15"/>
      <c r="J10" s="15"/>
      <c r="K10" s="15"/>
      <c r="L10" s="15"/>
      <c r="M10" s="15"/>
    </row>
    <row r="11" spans="1:13" ht="14.4" x14ac:dyDescent="0.3">
      <c r="A11" s="14">
        <v>4</v>
      </c>
      <c r="B11" s="35" t="s">
        <v>488</v>
      </c>
      <c r="C11" s="19"/>
      <c r="D11" s="15">
        <v>1</v>
      </c>
      <c r="E11" s="15"/>
      <c r="F11" s="15"/>
      <c r="G11" s="15"/>
      <c r="H11" s="15"/>
      <c r="I11" s="15"/>
      <c r="J11" s="15"/>
      <c r="K11" s="15"/>
      <c r="L11" s="15"/>
      <c r="M11" s="15"/>
    </row>
    <row r="12" spans="1:13" ht="14.4" x14ac:dyDescent="0.3">
      <c r="A12" s="14">
        <v>5</v>
      </c>
      <c r="B12" s="35" t="s">
        <v>489</v>
      </c>
      <c r="C12" s="19"/>
      <c r="D12" s="15"/>
      <c r="E12" s="15">
        <v>1</v>
      </c>
      <c r="F12" s="15"/>
      <c r="G12" s="15"/>
      <c r="H12" s="15"/>
      <c r="I12" s="15"/>
      <c r="J12" s="15"/>
      <c r="K12" s="15"/>
      <c r="L12" s="15"/>
      <c r="M12" s="15"/>
    </row>
    <row r="13" spans="1:13" ht="14.4" x14ac:dyDescent="0.3">
      <c r="A13" s="14">
        <v>6</v>
      </c>
      <c r="B13" s="35" t="s">
        <v>490</v>
      </c>
      <c r="C13" s="19"/>
      <c r="D13" s="15">
        <v>1</v>
      </c>
      <c r="E13" s="15"/>
      <c r="F13" s="15"/>
      <c r="G13" s="15"/>
      <c r="H13" s="15"/>
      <c r="I13" s="15"/>
      <c r="J13" s="15"/>
      <c r="K13" s="15"/>
      <c r="L13" s="15"/>
      <c r="M13" s="15"/>
    </row>
    <row r="14" spans="1:13" ht="14.4" x14ac:dyDescent="0.3">
      <c r="A14" s="14">
        <v>7</v>
      </c>
      <c r="B14" s="35" t="s">
        <v>491</v>
      </c>
      <c r="C14" s="19"/>
      <c r="D14" s="15">
        <v>1</v>
      </c>
      <c r="E14" s="15"/>
      <c r="F14" s="15"/>
      <c r="G14" s="15"/>
      <c r="H14" s="15"/>
      <c r="I14" s="15"/>
      <c r="J14" s="15"/>
      <c r="K14" s="15"/>
      <c r="L14" s="15"/>
      <c r="M14" s="15"/>
    </row>
    <row r="15" spans="1:13" ht="14.4" x14ac:dyDescent="0.3">
      <c r="A15" s="14">
        <v>8</v>
      </c>
      <c r="B15" s="35" t="s">
        <v>492</v>
      </c>
      <c r="C15" s="19"/>
      <c r="D15" s="15">
        <v>1</v>
      </c>
      <c r="E15" s="15"/>
      <c r="F15" s="15"/>
      <c r="G15" s="15"/>
      <c r="H15" s="15"/>
      <c r="I15" s="15"/>
      <c r="J15" s="15"/>
      <c r="K15" s="15"/>
      <c r="L15" s="15"/>
      <c r="M15" s="15"/>
    </row>
    <row r="16" spans="1:13" ht="14.4" x14ac:dyDescent="0.3">
      <c r="A16" s="14">
        <v>9</v>
      </c>
      <c r="B16" s="35" t="s">
        <v>493</v>
      </c>
      <c r="C16" s="19"/>
      <c r="D16" s="15">
        <v>1</v>
      </c>
      <c r="E16" s="15"/>
      <c r="F16" s="15"/>
      <c r="G16" s="15"/>
      <c r="H16" s="15"/>
      <c r="I16" s="15"/>
      <c r="J16" s="15"/>
      <c r="K16" s="15"/>
      <c r="L16" s="15"/>
      <c r="M16" s="15"/>
    </row>
    <row r="17" spans="1:13" ht="14.4" x14ac:dyDescent="0.3">
      <c r="A17" s="14">
        <v>10</v>
      </c>
      <c r="B17" s="35" t="s">
        <v>494</v>
      </c>
      <c r="C17" s="19"/>
      <c r="D17" s="15">
        <v>1</v>
      </c>
      <c r="E17" s="15"/>
      <c r="F17" s="15"/>
      <c r="G17" s="15"/>
      <c r="H17" s="15"/>
      <c r="I17" s="15"/>
      <c r="J17" s="15"/>
      <c r="K17" s="15"/>
      <c r="L17" s="15"/>
      <c r="M17" s="15"/>
    </row>
    <row r="18" spans="1:13" ht="14.4" x14ac:dyDescent="0.3">
      <c r="A18" s="14">
        <v>11</v>
      </c>
      <c r="B18" s="35" t="s">
        <v>495</v>
      </c>
      <c r="C18" s="19"/>
      <c r="D18" s="15">
        <v>1</v>
      </c>
      <c r="E18" s="15"/>
      <c r="F18" s="15"/>
      <c r="G18" s="15"/>
      <c r="H18" s="15"/>
      <c r="I18" s="15"/>
      <c r="J18" s="15"/>
      <c r="K18" s="15"/>
      <c r="L18" s="15"/>
      <c r="M18" s="15"/>
    </row>
    <row r="19" spans="1:13" ht="14.4" x14ac:dyDescent="0.3">
      <c r="A19" s="14">
        <v>12</v>
      </c>
      <c r="B19" s="35" t="s">
        <v>496</v>
      </c>
      <c r="C19" s="19"/>
      <c r="D19" s="15">
        <v>1</v>
      </c>
      <c r="E19" s="15"/>
      <c r="F19" s="15"/>
      <c r="G19" s="15"/>
      <c r="H19" s="15"/>
      <c r="I19" s="15"/>
      <c r="J19" s="15"/>
      <c r="K19" s="15"/>
      <c r="L19" s="15"/>
      <c r="M19" s="15"/>
    </row>
    <row r="20" spans="1:13" ht="14.4" x14ac:dyDescent="0.3">
      <c r="A20" s="14">
        <v>13</v>
      </c>
      <c r="B20" s="35" t="s">
        <v>497</v>
      </c>
      <c r="C20" s="19"/>
      <c r="D20" s="15">
        <v>1</v>
      </c>
      <c r="E20" s="15"/>
      <c r="F20" s="15"/>
      <c r="G20" s="15"/>
      <c r="H20" s="15"/>
      <c r="I20" s="15"/>
      <c r="J20" s="15"/>
      <c r="K20" s="15"/>
      <c r="L20" s="15"/>
      <c r="M20" s="15"/>
    </row>
    <row r="21" spans="1:13" ht="14.4" x14ac:dyDescent="0.3">
      <c r="A21" s="14">
        <v>14</v>
      </c>
      <c r="B21" s="35" t="s">
        <v>498</v>
      </c>
      <c r="C21" s="19"/>
      <c r="D21" s="15">
        <v>1</v>
      </c>
      <c r="E21" s="15"/>
      <c r="F21" s="15"/>
      <c r="G21" s="15"/>
      <c r="H21" s="15"/>
      <c r="I21" s="15"/>
      <c r="J21" s="15"/>
      <c r="K21" s="15"/>
      <c r="L21" s="15"/>
      <c r="M21" s="15"/>
    </row>
    <row r="22" spans="1:13" ht="13.8" x14ac:dyDescent="0.25">
      <c r="A22" s="14">
        <v>15</v>
      </c>
      <c r="B22" s="35" t="s">
        <v>499</v>
      </c>
      <c r="C22" s="35"/>
      <c r="D22" s="15">
        <v>1</v>
      </c>
      <c r="E22" s="15"/>
      <c r="F22" s="15"/>
      <c r="G22" s="15"/>
      <c r="H22" s="15"/>
      <c r="I22" s="15"/>
      <c r="J22" s="15"/>
      <c r="K22" s="15"/>
      <c r="L22" s="15"/>
      <c r="M22" s="15"/>
    </row>
    <row r="23" spans="1:13" ht="13.8" x14ac:dyDescent="0.25">
      <c r="A23" s="14">
        <v>16</v>
      </c>
      <c r="B23" s="35" t="s">
        <v>500</v>
      </c>
      <c r="C23" s="35"/>
      <c r="D23" s="15">
        <v>1</v>
      </c>
      <c r="E23" s="15"/>
      <c r="F23" s="15"/>
      <c r="G23" s="15"/>
      <c r="H23" s="15"/>
      <c r="I23" s="15"/>
      <c r="J23" s="15"/>
      <c r="K23" s="15"/>
      <c r="L23" s="15"/>
      <c r="M23" s="15"/>
    </row>
    <row r="24" spans="1:13" ht="13.8" x14ac:dyDescent="0.25">
      <c r="A24" s="14">
        <v>17</v>
      </c>
      <c r="B24" s="35" t="s">
        <v>501</v>
      </c>
      <c r="C24" s="35"/>
      <c r="D24" s="15">
        <v>1</v>
      </c>
      <c r="E24" s="15"/>
      <c r="F24" s="15"/>
      <c r="G24" s="15"/>
      <c r="H24" s="15"/>
      <c r="I24" s="15"/>
      <c r="J24" s="15"/>
      <c r="K24" s="15"/>
      <c r="L24" s="15"/>
      <c r="M24" s="15"/>
    </row>
    <row r="25" spans="1:13" ht="13.8" x14ac:dyDescent="0.25">
      <c r="A25" s="14">
        <v>18</v>
      </c>
      <c r="B25" s="35" t="s">
        <v>502</v>
      </c>
      <c r="C25" s="35"/>
      <c r="D25" s="15">
        <v>1</v>
      </c>
      <c r="E25" s="15"/>
      <c r="F25" s="15"/>
      <c r="G25" s="15"/>
      <c r="H25" s="15"/>
      <c r="I25" s="15"/>
      <c r="J25" s="15"/>
      <c r="K25" s="15"/>
      <c r="L25" s="15"/>
      <c r="M25" s="15"/>
    </row>
    <row r="26" spans="1:13" ht="13.8" x14ac:dyDescent="0.25">
      <c r="A26" s="14">
        <v>19</v>
      </c>
      <c r="B26" s="35" t="s">
        <v>503</v>
      </c>
      <c r="C26" s="35" t="s">
        <v>489</v>
      </c>
      <c r="D26" s="15"/>
      <c r="E26" s="15"/>
      <c r="F26" s="15">
        <v>1</v>
      </c>
      <c r="G26" s="15"/>
      <c r="H26" s="15"/>
      <c r="I26" s="15"/>
      <c r="J26" s="15"/>
      <c r="K26" s="15"/>
      <c r="L26" s="15"/>
      <c r="M26" s="15"/>
    </row>
    <row r="27" spans="1:13" ht="13.8" x14ac:dyDescent="0.25">
      <c r="A27" s="14">
        <v>20</v>
      </c>
      <c r="B27" s="35" t="s">
        <v>504</v>
      </c>
      <c r="C27" s="35" t="s">
        <v>505</v>
      </c>
      <c r="D27" s="15"/>
      <c r="E27" s="15"/>
      <c r="F27" s="15"/>
      <c r="G27" s="15">
        <v>1</v>
      </c>
      <c r="H27" s="15"/>
      <c r="I27" s="15"/>
      <c r="J27" s="15"/>
      <c r="K27" s="15"/>
      <c r="L27" s="15"/>
      <c r="M27" s="15"/>
    </row>
    <row r="28" spans="1:13" ht="13.8" x14ac:dyDescent="0.25">
      <c r="A28" s="14">
        <v>21</v>
      </c>
      <c r="B28" s="35" t="s">
        <v>506</v>
      </c>
      <c r="C28" s="35" t="s">
        <v>505</v>
      </c>
      <c r="D28" s="15"/>
      <c r="E28" s="15"/>
      <c r="F28" s="15"/>
      <c r="G28" s="15">
        <v>1</v>
      </c>
      <c r="H28" s="15"/>
      <c r="I28" s="15"/>
      <c r="J28" s="15"/>
      <c r="K28" s="15"/>
      <c r="L28" s="15"/>
      <c r="M28" s="15"/>
    </row>
    <row r="29" spans="1:13" ht="13.8" x14ac:dyDescent="0.25">
      <c r="A29" s="14">
        <v>22</v>
      </c>
      <c r="B29" s="35" t="s">
        <v>507</v>
      </c>
      <c r="C29" s="35" t="s">
        <v>505</v>
      </c>
      <c r="D29" s="15"/>
      <c r="E29" s="15"/>
      <c r="F29" s="15"/>
      <c r="G29" s="15">
        <v>1</v>
      </c>
      <c r="H29" s="15"/>
      <c r="I29" s="15"/>
      <c r="J29" s="15"/>
      <c r="K29" s="15"/>
      <c r="L29" s="15"/>
      <c r="M29" s="15"/>
    </row>
    <row r="30" spans="1:13" ht="13.8" x14ac:dyDescent="0.25">
      <c r="A30" s="14">
        <v>23</v>
      </c>
      <c r="B30" s="35" t="s">
        <v>508</v>
      </c>
      <c r="C30" s="35" t="s">
        <v>505</v>
      </c>
      <c r="D30" s="15"/>
      <c r="E30" s="15"/>
      <c r="F30" s="15"/>
      <c r="G30" s="15">
        <v>1</v>
      </c>
      <c r="H30" s="15"/>
      <c r="I30" s="15"/>
      <c r="J30" s="15"/>
      <c r="K30" s="15"/>
      <c r="L30" s="15"/>
      <c r="M30" s="15"/>
    </row>
    <row r="31" spans="1:13" ht="13.8" x14ac:dyDescent="0.25">
      <c r="A31" s="14">
        <v>24</v>
      </c>
      <c r="B31" s="36" t="s">
        <v>509</v>
      </c>
      <c r="C31" s="35" t="s">
        <v>505</v>
      </c>
      <c r="D31" s="15"/>
      <c r="E31" s="15"/>
      <c r="F31" s="15"/>
      <c r="G31" s="15">
        <v>1</v>
      </c>
      <c r="H31" s="15"/>
      <c r="I31" s="15"/>
      <c r="J31" s="15"/>
      <c r="K31" s="15"/>
      <c r="L31" s="15"/>
      <c r="M31" s="15"/>
    </row>
    <row r="32" spans="1:13" ht="13.8" x14ac:dyDescent="0.25">
      <c r="A32" s="14">
        <v>25</v>
      </c>
      <c r="B32" s="36" t="s">
        <v>510</v>
      </c>
      <c r="C32" s="35" t="s">
        <v>505</v>
      </c>
      <c r="D32" s="15"/>
      <c r="E32" s="15"/>
      <c r="F32" s="15"/>
      <c r="G32" s="15">
        <v>1</v>
      </c>
      <c r="H32" s="15"/>
      <c r="I32" s="15"/>
      <c r="J32" s="15"/>
      <c r="K32" s="15"/>
      <c r="L32" s="15"/>
      <c r="M32" s="15"/>
    </row>
    <row r="33" spans="1:13" ht="13.8" x14ac:dyDescent="0.25">
      <c r="A33" s="14">
        <v>26</v>
      </c>
      <c r="B33" s="36" t="s">
        <v>511</v>
      </c>
      <c r="C33" s="35" t="s">
        <v>505</v>
      </c>
      <c r="D33" s="15"/>
      <c r="E33" s="15"/>
      <c r="F33" s="15"/>
      <c r="G33" s="15">
        <v>1</v>
      </c>
      <c r="H33" s="15"/>
      <c r="I33" s="15"/>
      <c r="J33" s="15"/>
      <c r="K33" s="15"/>
      <c r="L33" s="15"/>
      <c r="M33" s="15"/>
    </row>
    <row r="34" spans="1:13" ht="13.8" x14ac:dyDescent="0.25">
      <c r="A34" s="14">
        <v>27</v>
      </c>
      <c r="B34" s="36" t="s">
        <v>512</v>
      </c>
      <c r="C34" s="35" t="s">
        <v>505</v>
      </c>
      <c r="D34" s="15"/>
      <c r="E34" s="15"/>
      <c r="F34" s="15"/>
      <c r="G34" s="15">
        <v>1</v>
      </c>
      <c r="H34" s="15"/>
      <c r="I34" s="15"/>
      <c r="J34" s="15"/>
      <c r="K34" s="15"/>
      <c r="L34" s="15"/>
      <c r="M34" s="15"/>
    </row>
    <row r="35" spans="1:13" ht="13.8" x14ac:dyDescent="0.25">
      <c r="A35" s="14">
        <v>28</v>
      </c>
      <c r="B35" s="36" t="s">
        <v>513</v>
      </c>
      <c r="C35" s="35" t="s">
        <v>505</v>
      </c>
      <c r="D35" s="15"/>
      <c r="E35" s="15"/>
      <c r="F35" s="15"/>
      <c r="G35" s="15">
        <v>1</v>
      </c>
      <c r="H35" s="15"/>
      <c r="I35" s="15"/>
      <c r="J35" s="15"/>
      <c r="K35" s="15"/>
      <c r="L35" s="15"/>
      <c r="M35" s="15"/>
    </row>
    <row r="36" spans="1:13" ht="13.8" x14ac:dyDescent="0.25">
      <c r="A36" s="14">
        <v>29</v>
      </c>
      <c r="B36" s="35" t="s">
        <v>514</v>
      </c>
      <c r="C36" s="35" t="s">
        <v>505</v>
      </c>
      <c r="D36" s="15"/>
      <c r="E36" s="15"/>
      <c r="F36" s="15"/>
      <c r="G36" s="15">
        <v>1</v>
      </c>
      <c r="H36" s="15"/>
      <c r="I36" s="15"/>
      <c r="J36" s="15"/>
      <c r="K36" s="15"/>
      <c r="L36" s="15"/>
      <c r="M36" s="15"/>
    </row>
    <row r="37" spans="1:13" ht="13.8" x14ac:dyDescent="0.25">
      <c r="A37" s="14">
        <v>30</v>
      </c>
      <c r="B37" s="35" t="s">
        <v>515</v>
      </c>
      <c r="C37" s="35" t="s">
        <v>505</v>
      </c>
      <c r="D37" s="15"/>
      <c r="E37" s="15"/>
      <c r="F37" s="15"/>
      <c r="G37" s="15">
        <v>1</v>
      </c>
      <c r="H37" s="15"/>
      <c r="I37" s="15"/>
      <c r="J37" s="15"/>
      <c r="K37" s="15"/>
      <c r="L37" s="15"/>
      <c r="M37" s="15"/>
    </row>
    <row r="38" spans="1:13" ht="13.8" x14ac:dyDescent="0.25">
      <c r="A38" s="14">
        <v>31</v>
      </c>
      <c r="B38" s="35" t="s">
        <v>505</v>
      </c>
      <c r="C38" s="35" t="s">
        <v>505</v>
      </c>
      <c r="D38" s="15"/>
      <c r="E38" s="15"/>
      <c r="F38" s="15">
        <v>1</v>
      </c>
      <c r="G38" s="15"/>
      <c r="H38" s="15"/>
      <c r="I38" s="15"/>
      <c r="J38" s="15"/>
      <c r="K38" s="15"/>
      <c r="L38" s="15"/>
      <c r="M38" s="15"/>
    </row>
    <row r="39" spans="1:13" x14ac:dyDescent="0.25">
      <c r="A39" s="45" t="s">
        <v>114</v>
      </c>
      <c r="B39" s="46"/>
      <c r="C39" s="47"/>
      <c r="D39" s="15">
        <f t="shared" ref="D39:M39" si="0">SUM(D8:D38)</f>
        <v>17</v>
      </c>
      <c r="E39" s="15">
        <f t="shared" si="0"/>
        <v>1</v>
      </c>
      <c r="F39" s="15">
        <f t="shared" si="0"/>
        <v>2</v>
      </c>
      <c r="G39" s="15">
        <f t="shared" si="0"/>
        <v>11</v>
      </c>
      <c r="H39" s="15">
        <f t="shared" si="0"/>
        <v>0</v>
      </c>
      <c r="I39" s="15">
        <f t="shared" si="0"/>
        <v>0</v>
      </c>
      <c r="J39" s="15">
        <f t="shared" si="0"/>
        <v>0</v>
      </c>
      <c r="K39" s="15">
        <f t="shared" si="0"/>
        <v>0</v>
      </c>
      <c r="L39" s="15">
        <f t="shared" si="0"/>
        <v>0</v>
      </c>
      <c r="M39" s="15">
        <f t="shared" si="0"/>
        <v>0</v>
      </c>
    </row>
    <row r="40" spans="1:13" x14ac:dyDescent="0.25">
      <c r="A40" s="45" t="s">
        <v>115</v>
      </c>
      <c r="B40" s="46"/>
      <c r="C40" s="47"/>
      <c r="D40" s="17">
        <f t="shared" ref="D40:M40" si="1">D39*D7</f>
        <v>316200</v>
      </c>
      <c r="E40" s="17">
        <f t="shared" si="1"/>
        <v>5100</v>
      </c>
      <c r="F40" s="17">
        <f t="shared" si="1"/>
        <v>41000</v>
      </c>
      <c r="G40" s="17">
        <f t="shared" si="1"/>
        <v>112200</v>
      </c>
      <c r="H40" s="17">
        <f t="shared" si="1"/>
        <v>0</v>
      </c>
      <c r="I40" s="17">
        <f t="shared" si="1"/>
        <v>0</v>
      </c>
      <c r="J40" s="17">
        <f t="shared" si="1"/>
        <v>0</v>
      </c>
      <c r="K40" s="17">
        <f t="shared" si="1"/>
        <v>0</v>
      </c>
      <c r="L40" s="17">
        <f t="shared" si="1"/>
        <v>0</v>
      </c>
      <c r="M40" s="17">
        <f t="shared" si="1"/>
        <v>0</v>
      </c>
    </row>
    <row r="41" spans="1:13" x14ac:dyDescent="0.25">
      <c r="A41" s="45" t="s">
        <v>116</v>
      </c>
      <c r="B41" s="46"/>
      <c r="C41" s="47"/>
      <c r="D41" s="48">
        <f>SUM(D40:M40)</f>
        <v>474500</v>
      </c>
      <c r="E41" s="49"/>
      <c r="F41" s="49"/>
      <c r="G41" s="49"/>
      <c r="H41" s="49"/>
      <c r="I41" s="49"/>
      <c r="J41" s="49"/>
      <c r="K41" s="49"/>
      <c r="L41" s="49"/>
      <c r="M41" s="49"/>
    </row>
  </sheetData>
  <mergeCells count="19">
    <mergeCell ref="A40:C40"/>
    <mergeCell ref="A41:C41"/>
    <mergeCell ref="D41:M41"/>
    <mergeCell ref="C5:D5"/>
    <mergeCell ref="E5:I5"/>
    <mergeCell ref="A6:A7"/>
    <mergeCell ref="B6:B7"/>
    <mergeCell ref="C6:C7"/>
    <mergeCell ref="A39:C39"/>
    <mergeCell ref="A1:B5"/>
    <mergeCell ref="C1:M1"/>
    <mergeCell ref="C2:D2"/>
    <mergeCell ref="E2:I2"/>
    <mergeCell ref="K2:M2"/>
    <mergeCell ref="C3:D3"/>
    <mergeCell ref="E3:I3"/>
    <mergeCell ref="K3:M3"/>
    <mergeCell ref="C4:D4"/>
    <mergeCell ref="E4:I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A6789-8742-418C-888F-C8C7EB7E2DDE}">
  <dimension ref="A1:M28"/>
  <sheetViews>
    <sheetView topLeftCell="A6" workbookViewId="0">
      <selection activeCell="C6" sqref="C6:C7"/>
    </sheetView>
  </sheetViews>
  <sheetFormatPr baseColWidth="10" defaultColWidth="11.33203125" defaultRowHeight="13.2" x14ac:dyDescent="0.25"/>
  <cols>
    <col min="1" max="1" width="3.88671875" style="16" customWidth="1"/>
    <col min="2" max="2" width="35.88671875" style="16" customWidth="1"/>
    <col min="3" max="3" width="35.5546875" style="16" customWidth="1"/>
    <col min="4" max="4" width="14" style="30" customWidth="1"/>
    <col min="5" max="5" width="13" style="30" bestFit="1" customWidth="1"/>
    <col min="6" max="7" width="12" style="30" bestFit="1" customWidth="1"/>
    <col min="8" max="8" width="11.77734375" style="30" bestFit="1" customWidth="1"/>
    <col min="9" max="9" width="12.33203125" style="30" customWidth="1"/>
    <col min="10" max="10" width="19" style="30" customWidth="1"/>
    <col min="11" max="11" width="16.109375" style="30" customWidth="1"/>
    <col min="12" max="12" width="19.33203125" style="30" bestFit="1" customWidth="1"/>
    <col min="13" max="13" width="14.6640625" style="30" bestFit="1" customWidth="1"/>
    <col min="14" max="16384" width="11.33203125" style="16"/>
  </cols>
  <sheetData>
    <row r="1" spans="1:13" x14ac:dyDescent="0.25">
      <c r="A1" s="58"/>
      <c r="B1" s="59"/>
      <c r="C1" s="64" t="s">
        <v>0</v>
      </c>
      <c r="D1" s="64"/>
      <c r="E1" s="64"/>
      <c r="F1" s="64"/>
      <c r="G1" s="64"/>
      <c r="H1" s="64"/>
      <c r="I1" s="64"/>
      <c r="J1" s="64"/>
      <c r="K1" s="64"/>
      <c r="L1" s="64"/>
      <c r="M1" s="65"/>
    </row>
    <row r="2" spans="1:13" ht="26.4" x14ac:dyDescent="0.25">
      <c r="A2" s="60"/>
      <c r="B2" s="61"/>
      <c r="C2" s="61" t="s">
        <v>1</v>
      </c>
      <c r="D2" s="61"/>
      <c r="E2" s="43" t="s">
        <v>2</v>
      </c>
      <c r="F2" s="43"/>
      <c r="G2" s="43"/>
      <c r="H2" s="43"/>
      <c r="I2" s="43"/>
      <c r="J2" s="1" t="s">
        <v>3</v>
      </c>
      <c r="K2" s="41" t="s">
        <v>8</v>
      </c>
      <c r="L2" s="41"/>
      <c r="M2" s="42"/>
    </row>
    <row r="3" spans="1:13" ht="26.4" x14ac:dyDescent="0.25">
      <c r="A3" s="60"/>
      <c r="B3" s="61"/>
      <c r="C3" s="43" t="s">
        <v>5</v>
      </c>
      <c r="D3" s="43"/>
      <c r="E3" s="43" t="s">
        <v>6</v>
      </c>
      <c r="F3" s="43"/>
      <c r="G3" s="43"/>
      <c r="H3" s="43"/>
      <c r="I3" s="43"/>
      <c r="J3" s="1" t="s">
        <v>7</v>
      </c>
      <c r="K3" s="41" t="s">
        <v>421</v>
      </c>
      <c r="L3" s="41"/>
      <c r="M3" s="42"/>
    </row>
    <row r="4" spans="1:13" ht="26.4" x14ac:dyDescent="0.25">
      <c r="A4" s="60"/>
      <c r="B4" s="61"/>
      <c r="C4" s="43" t="s">
        <v>9</v>
      </c>
      <c r="D4" s="43"/>
      <c r="E4" s="44" t="s">
        <v>10</v>
      </c>
      <c r="F4" s="44"/>
      <c r="G4" s="44"/>
      <c r="H4" s="44"/>
      <c r="I4" s="44"/>
      <c r="J4" s="1" t="s">
        <v>11</v>
      </c>
      <c r="K4" s="2">
        <v>13</v>
      </c>
      <c r="L4" s="1" t="s">
        <v>12</v>
      </c>
      <c r="M4" s="3">
        <v>13</v>
      </c>
    </row>
    <row r="5" spans="1:13" ht="27" thickBot="1" x14ac:dyDescent="0.3">
      <c r="A5" s="62"/>
      <c r="B5" s="63"/>
      <c r="C5" s="50" t="s">
        <v>13</v>
      </c>
      <c r="D5" s="50"/>
      <c r="E5" s="51" t="s">
        <v>14</v>
      </c>
      <c r="F5" s="51"/>
      <c r="G5" s="51"/>
      <c r="H5" s="51"/>
      <c r="I5" s="51"/>
      <c r="J5" s="4" t="s">
        <v>15</v>
      </c>
      <c r="K5" s="5">
        <v>6</v>
      </c>
      <c r="L5" s="4" t="s">
        <v>16</v>
      </c>
      <c r="M5" s="6">
        <v>0</v>
      </c>
    </row>
    <row r="6" spans="1:13" ht="92.4" x14ac:dyDescent="0.25">
      <c r="A6" s="52" t="s">
        <v>17</v>
      </c>
      <c r="B6" s="54" t="s">
        <v>18</v>
      </c>
      <c r="C6" s="56" t="s">
        <v>19</v>
      </c>
      <c r="D6" s="7" t="s">
        <v>20</v>
      </c>
      <c r="E6" s="7" t="s">
        <v>21</v>
      </c>
      <c r="F6" s="7" t="s">
        <v>22</v>
      </c>
      <c r="G6" s="7" t="s">
        <v>23</v>
      </c>
      <c r="H6" s="7" t="s">
        <v>24</v>
      </c>
      <c r="I6" s="7" t="s">
        <v>25</v>
      </c>
      <c r="J6" s="7" t="s">
        <v>26</v>
      </c>
      <c r="K6" s="7" t="s">
        <v>27</v>
      </c>
      <c r="L6" s="7" t="s">
        <v>28</v>
      </c>
      <c r="M6" s="8" t="s">
        <v>29</v>
      </c>
    </row>
    <row r="7" spans="1:13" ht="13.8" thickBot="1" x14ac:dyDescent="0.3">
      <c r="A7" s="53"/>
      <c r="B7" s="55"/>
      <c r="C7" s="57"/>
      <c r="D7" s="9">
        <v>18600</v>
      </c>
      <c r="E7" s="9">
        <v>5100</v>
      </c>
      <c r="F7" s="9">
        <v>20500</v>
      </c>
      <c r="G7" s="9">
        <v>10200</v>
      </c>
      <c r="H7" s="9">
        <v>22700</v>
      </c>
      <c r="I7" s="9">
        <v>25600</v>
      </c>
      <c r="J7" s="9">
        <v>1600</v>
      </c>
      <c r="K7" s="9">
        <v>15700</v>
      </c>
      <c r="L7" s="9">
        <v>13600</v>
      </c>
      <c r="M7" s="10">
        <v>4000</v>
      </c>
    </row>
    <row r="8" spans="1:13" ht="14.4" x14ac:dyDescent="0.3">
      <c r="A8" s="11">
        <v>1</v>
      </c>
      <c r="B8" s="35" t="s">
        <v>516</v>
      </c>
      <c r="C8" s="19"/>
      <c r="D8" s="13">
        <v>1</v>
      </c>
      <c r="E8" s="13"/>
      <c r="F8" s="13"/>
      <c r="G8" s="13"/>
      <c r="H8" s="13"/>
      <c r="I8" s="13"/>
      <c r="J8" s="13"/>
      <c r="K8" s="13"/>
      <c r="L8" s="13"/>
      <c r="M8" s="13"/>
    </row>
    <row r="9" spans="1:13" ht="14.4" x14ac:dyDescent="0.3">
      <c r="A9" s="14">
        <v>2</v>
      </c>
      <c r="B9" s="35" t="s">
        <v>517</v>
      </c>
      <c r="C9" s="19"/>
      <c r="D9" s="15">
        <v>1</v>
      </c>
      <c r="E9" s="15"/>
      <c r="F9" s="15"/>
      <c r="G9" s="15"/>
      <c r="H9" s="15"/>
      <c r="I9" s="15"/>
      <c r="J9" s="15"/>
      <c r="K9" s="15"/>
      <c r="L9" s="15"/>
      <c r="M9" s="15"/>
    </row>
    <row r="10" spans="1:13" ht="14.4" x14ac:dyDescent="0.3">
      <c r="A10" s="14">
        <v>3</v>
      </c>
      <c r="B10" s="35" t="s">
        <v>518</v>
      </c>
      <c r="C10" s="19"/>
      <c r="D10" s="15">
        <v>1</v>
      </c>
      <c r="E10" s="15"/>
      <c r="F10" s="15"/>
      <c r="G10" s="15"/>
      <c r="H10" s="15"/>
      <c r="I10" s="15"/>
      <c r="J10" s="15"/>
      <c r="K10" s="15"/>
      <c r="L10" s="15"/>
      <c r="M10" s="15"/>
    </row>
    <row r="11" spans="1:13" ht="14.4" x14ac:dyDescent="0.3">
      <c r="A11" s="14">
        <v>4</v>
      </c>
      <c r="B11" s="35" t="s">
        <v>519</v>
      </c>
      <c r="C11" s="19"/>
      <c r="D11" s="15">
        <v>1</v>
      </c>
      <c r="E11" s="15"/>
      <c r="F11" s="15"/>
      <c r="G11" s="15"/>
      <c r="H11" s="15"/>
      <c r="I11" s="15"/>
      <c r="J11" s="15"/>
      <c r="K11" s="15"/>
      <c r="L11" s="15"/>
      <c r="M11" s="15"/>
    </row>
    <row r="12" spans="1:13" ht="13.8" x14ac:dyDescent="0.25">
      <c r="A12" s="14">
        <v>5</v>
      </c>
      <c r="B12" s="35" t="s">
        <v>520</v>
      </c>
      <c r="D12" s="15"/>
      <c r="E12" s="15">
        <v>1</v>
      </c>
      <c r="F12" s="15"/>
      <c r="G12" s="15"/>
      <c r="H12" s="15"/>
      <c r="I12" s="15"/>
      <c r="J12" s="15"/>
      <c r="K12" s="15"/>
      <c r="L12" s="15"/>
      <c r="M12" s="15"/>
    </row>
    <row r="13" spans="1:13" ht="14.4" x14ac:dyDescent="0.3">
      <c r="A13" s="14">
        <v>6</v>
      </c>
      <c r="B13" s="35" t="s">
        <v>521</v>
      </c>
      <c r="C13" s="19"/>
      <c r="D13" s="15">
        <v>1</v>
      </c>
      <c r="E13" s="15"/>
      <c r="F13" s="15"/>
      <c r="G13" s="15"/>
      <c r="H13" s="15"/>
      <c r="I13" s="15"/>
      <c r="J13" s="15"/>
      <c r="K13" s="15"/>
      <c r="L13" s="15"/>
      <c r="M13" s="15"/>
    </row>
    <row r="14" spans="1:13" ht="14.4" x14ac:dyDescent="0.3">
      <c r="A14" s="14">
        <v>7</v>
      </c>
      <c r="B14" s="35" t="s">
        <v>522</v>
      </c>
      <c r="C14" s="19"/>
      <c r="D14" s="15">
        <v>1</v>
      </c>
      <c r="E14" s="15"/>
      <c r="F14" s="15"/>
      <c r="G14" s="15"/>
      <c r="H14" s="15"/>
      <c r="I14" s="15"/>
      <c r="J14" s="15"/>
      <c r="K14" s="15"/>
      <c r="L14" s="15"/>
      <c r="M14" s="15"/>
    </row>
    <row r="15" spans="1:13" ht="14.4" x14ac:dyDescent="0.3">
      <c r="A15" s="14">
        <v>8</v>
      </c>
      <c r="B15" s="35" t="s">
        <v>523</v>
      </c>
      <c r="C15" s="19"/>
      <c r="D15" s="15">
        <v>1</v>
      </c>
      <c r="E15" s="15"/>
      <c r="F15" s="15"/>
      <c r="G15" s="15"/>
      <c r="H15" s="15"/>
      <c r="I15" s="15"/>
      <c r="J15" s="15"/>
      <c r="K15" s="15"/>
      <c r="L15" s="15"/>
      <c r="M15" s="15"/>
    </row>
    <row r="16" spans="1:13" ht="14.4" x14ac:dyDescent="0.3">
      <c r="A16" s="14">
        <v>9</v>
      </c>
      <c r="B16" s="35" t="s">
        <v>524</v>
      </c>
      <c r="C16" s="19"/>
      <c r="D16" s="15">
        <v>1</v>
      </c>
      <c r="E16" s="15"/>
      <c r="F16" s="15"/>
      <c r="G16" s="15"/>
      <c r="H16" s="15"/>
      <c r="I16" s="15"/>
      <c r="J16" s="15"/>
      <c r="K16" s="15"/>
      <c r="L16" s="15"/>
      <c r="M16" s="15"/>
    </row>
    <row r="17" spans="1:13" ht="14.4" x14ac:dyDescent="0.3">
      <c r="A17" s="14">
        <v>10</v>
      </c>
      <c r="B17" s="35" t="s">
        <v>525</v>
      </c>
      <c r="C17" s="19"/>
      <c r="D17" s="15">
        <v>1</v>
      </c>
      <c r="E17" s="15"/>
      <c r="F17" s="15"/>
      <c r="G17" s="15"/>
      <c r="H17" s="15"/>
      <c r="I17" s="15"/>
      <c r="J17" s="15"/>
      <c r="K17" s="15"/>
      <c r="L17" s="15"/>
      <c r="M17" s="15"/>
    </row>
    <row r="18" spans="1:13" ht="14.4" x14ac:dyDescent="0.3">
      <c r="A18" s="14">
        <v>11</v>
      </c>
      <c r="B18" s="35" t="s">
        <v>526</v>
      </c>
      <c r="C18" s="19"/>
      <c r="D18" s="15">
        <v>1</v>
      </c>
      <c r="E18" s="15"/>
      <c r="F18" s="15"/>
      <c r="G18" s="15"/>
      <c r="H18" s="15"/>
      <c r="I18" s="15"/>
      <c r="J18" s="15"/>
      <c r="K18" s="15"/>
      <c r="L18" s="15"/>
      <c r="M18" s="15"/>
    </row>
    <row r="19" spans="1:13" ht="14.4" x14ac:dyDescent="0.3">
      <c r="A19" s="14">
        <v>12</v>
      </c>
      <c r="B19" s="35" t="s">
        <v>527</v>
      </c>
      <c r="C19" s="19"/>
      <c r="D19" s="15">
        <v>1</v>
      </c>
      <c r="E19" s="15"/>
      <c r="F19" s="15"/>
      <c r="G19" s="15"/>
      <c r="H19" s="15"/>
      <c r="I19" s="15"/>
      <c r="J19" s="15"/>
      <c r="K19" s="15"/>
      <c r="L19" s="15"/>
      <c r="M19" s="15"/>
    </row>
    <row r="20" spans="1:13" ht="14.4" x14ac:dyDescent="0.3">
      <c r="A20" s="14">
        <v>13</v>
      </c>
      <c r="B20" s="35" t="s">
        <v>528</v>
      </c>
      <c r="C20" s="19"/>
      <c r="D20" s="15">
        <v>1</v>
      </c>
      <c r="E20" s="15"/>
      <c r="F20" s="15"/>
      <c r="G20" s="15"/>
      <c r="H20" s="15"/>
      <c r="I20" s="15"/>
      <c r="J20" s="15"/>
      <c r="K20" s="15"/>
      <c r="L20" s="15"/>
      <c r="M20" s="15"/>
    </row>
    <row r="21" spans="1:13" ht="13.8" x14ac:dyDescent="0.25">
      <c r="A21" s="14">
        <v>14</v>
      </c>
      <c r="B21" s="35" t="s">
        <v>529</v>
      </c>
      <c r="C21" s="35" t="s">
        <v>520</v>
      </c>
      <c r="D21" s="15"/>
      <c r="E21" s="15"/>
      <c r="F21" s="15">
        <v>1</v>
      </c>
      <c r="G21" s="15"/>
      <c r="H21" s="15"/>
      <c r="I21" s="15"/>
      <c r="J21" s="15"/>
      <c r="K21" s="15"/>
      <c r="L21" s="15"/>
      <c r="M21" s="15"/>
    </row>
    <row r="22" spans="1:13" ht="13.8" x14ac:dyDescent="0.25">
      <c r="A22" s="14">
        <v>15</v>
      </c>
      <c r="B22" s="37" t="s">
        <v>530</v>
      </c>
      <c r="C22" s="35" t="s">
        <v>531</v>
      </c>
      <c r="D22" s="15"/>
      <c r="E22" s="15"/>
      <c r="F22" s="15"/>
      <c r="G22" s="15">
        <v>1</v>
      </c>
      <c r="H22" s="15"/>
      <c r="I22" s="15"/>
      <c r="J22" s="15"/>
      <c r="K22" s="15"/>
      <c r="L22" s="15"/>
      <c r="M22" s="15"/>
    </row>
    <row r="23" spans="1:13" ht="13.8" x14ac:dyDescent="0.25">
      <c r="A23" s="14">
        <v>16</v>
      </c>
      <c r="B23" s="35" t="s">
        <v>532</v>
      </c>
      <c r="C23" s="35" t="s">
        <v>531</v>
      </c>
      <c r="D23" s="15"/>
      <c r="E23" s="15"/>
      <c r="F23" s="15"/>
      <c r="G23" s="15">
        <v>1</v>
      </c>
      <c r="H23" s="15"/>
      <c r="I23" s="15"/>
      <c r="J23" s="15"/>
      <c r="K23" s="15"/>
      <c r="L23" s="15"/>
      <c r="M23" s="15"/>
    </row>
    <row r="24" spans="1:13" ht="13.8" x14ac:dyDescent="0.25">
      <c r="A24" s="14">
        <v>17</v>
      </c>
      <c r="B24" s="35" t="s">
        <v>533</v>
      </c>
      <c r="C24" s="35" t="s">
        <v>531</v>
      </c>
      <c r="D24" s="15"/>
      <c r="E24" s="15"/>
      <c r="F24" s="15"/>
      <c r="G24" s="15">
        <v>1</v>
      </c>
      <c r="H24" s="15"/>
      <c r="I24" s="15"/>
      <c r="J24" s="15"/>
      <c r="K24" s="15"/>
      <c r="L24" s="15"/>
      <c r="M24" s="15"/>
    </row>
    <row r="25" spans="1:13" ht="14.4" x14ac:dyDescent="0.3">
      <c r="A25" s="14">
        <v>18</v>
      </c>
      <c r="B25" s="35" t="s">
        <v>531</v>
      </c>
      <c r="C25" s="19"/>
      <c r="D25" s="15"/>
      <c r="E25" s="15"/>
      <c r="F25" s="15">
        <v>1</v>
      </c>
      <c r="G25" s="15"/>
      <c r="H25" s="15"/>
      <c r="I25" s="15"/>
      <c r="J25" s="15"/>
      <c r="K25" s="15"/>
      <c r="L25" s="15"/>
      <c r="M25" s="15"/>
    </row>
    <row r="26" spans="1:13" x14ac:dyDescent="0.25">
      <c r="A26" s="45" t="s">
        <v>114</v>
      </c>
      <c r="B26" s="46"/>
      <c r="C26" s="47"/>
      <c r="D26" s="15">
        <f t="shared" ref="D26:M26" si="0">SUM(D8:D25)</f>
        <v>12</v>
      </c>
      <c r="E26" s="15">
        <f t="shared" si="0"/>
        <v>1</v>
      </c>
      <c r="F26" s="15">
        <f t="shared" si="0"/>
        <v>2</v>
      </c>
      <c r="G26" s="15">
        <f t="shared" si="0"/>
        <v>3</v>
      </c>
      <c r="H26" s="15">
        <f t="shared" si="0"/>
        <v>0</v>
      </c>
      <c r="I26" s="15">
        <f t="shared" si="0"/>
        <v>0</v>
      </c>
      <c r="J26" s="15">
        <f t="shared" si="0"/>
        <v>0</v>
      </c>
      <c r="K26" s="15">
        <f t="shared" si="0"/>
        <v>0</v>
      </c>
      <c r="L26" s="15">
        <f t="shared" si="0"/>
        <v>0</v>
      </c>
      <c r="M26" s="15">
        <f t="shared" si="0"/>
        <v>0</v>
      </c>
    </row>
    <row r="27" spans="1:13" x14ac:dyDescent="0.25">
      <c r="A27" s="45" t="s">
        <v>115</v>
      </c>
      <c r="B27" s="46"/>
      <c r="C27" s="47"/>
      <c r="D27" s="17">
        <f t="shared" ref="D27:M27" si="1">D26*D7</f>
        <v>223200</v>
      </c>
      <c r="E27" s="17">
        <f t="shared" si="1"/>
        <v>5100</v>
      </c>
      <c r="F27" s="17">
        <f t="shared" si="1"/>
        <v>41000</v>
      </c>
      <c r="G27" s="17">
        <f t="shared" si="1"/>
        <v>30600</v>
      </c>
      <c r="H27" s="17">
        <f t="shared" si="1"/>
        <v>0</v>
      </c>
      <c r="I27" s="17">
        <f t="shared" si="1"/>
        <v>0</v>
      </c>
      <c r="J27" s="17">
        <f t="shared" si="1"/>
        <v>0</v>
      </c>
      <c r="K27" s="17">
        <f t="shared" si="1"/>
        <v>0</v>
      </c>
      <c r="L27" s="17">
        <f t="shared" si="1"/>
        <v>0</v>
      </c>
      <c r="M27" s="17">
        <f t="shared" si="1"/>
        <v>0</v>
      </c>
    </row>
    <row r="28" spans="1:13" x14ac:dyDescent="0.25">
      <c r="A28" s="45" t="s">
        <v>116</v>
      </c>
      <c r="B28" s="46"/>
      <c r="C28" s="47"/>
      <c r="D28" s="48">
        <f>SUM(D27:M27)</f>
        <v>299900</v>
      </c>
      <c r="E28" s="49"/>
      <c r="F28" s="49"/>
      <c r="G28" s="49"/>
      <c r="H28" s="49"/>
      <c r="I28" s="49"/>
      <c r="J28" s="49"/>
      <c r="K28" s="49"/>
      <c r="L28" s="49"/>
      <c r="M28" s="49"/>
    </row>
  </sheetData>
  <mergeCells count="19">
    <mergeCell ref="A27:C27"/>
    <mergeCell ref="A28:C28"/>
    <mergeCell ref="D28:M28"/>
    <mergeCell ref="C5:D5"/>
    <mergeCell ref="E5:I5"/>
    <mergeCell ref="A6:A7"/>
    <mergeCell ref="B6:B7"/>
    <mergeCell ref="C6:C7"/>
    <mergeCell ref="A26:C26"/>
    <mergeCell ref="A1:B5"/>
    <mergeCell ref="C1:M1"/>
    <mergeCell ref="C2:D2"/>
    <mergeCell ref="E2:I2"/>
    <mergeCell ref="K2:M2"/>
    <mergeCell ref="C3:D3"/>
    <mergeCell ref="E3:I3"/>
    <mergeCell ref="K3:M3"/>
    <mergeCell ref="C4:D4"/>
    <mergeCell ref="E4:I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C914A-B707-4981-8EAF-B772CC31CECE}">
  <dimension ref="A1:M22"/>
  <sheetViews>
    <sheetView topLeftCell="A6" workbookViewId="0">
      <selection activeCell="A22" sqref="A22:C22"/>
    </sheetView>
  </sheetViews>
  <sheetFormatPr baseColWidth="10" defaultColWidth="11.33203125" defaultRowHeight="13.2" x14ac:dyDescent="0.25"/>
  <cols>
    <col min="1" max="1" width="3.88671875" style="16" customWidth="1"/>
    <col min="2" max="2" width="35.88671875" style="16" customWidth="1"/>
    <col min="3" max="3" width="35.5546875" style="16" customWidth="1"/>
    <col min="4" max="4" width="14" style="30" customWidth="1"/>
    <col min="5" max="5" width="13" style="30" bestFit="1" customWidth="1"/>
    <col min="6" max="7" width="12" style="30" bestFit="1" customWidth="1"/>
    <col min="8" max="8" width="11.77734375" style="30" bestFit="1" customWidth="1"/>
    <col min="9" max="9" width="12.33203125" style="30" customWidth="1"/>
    <col min="10" max="10" width="19" style="30" customWidth="1"/>
    <col min="11" max="11" width="16.109375" style="30" customWidth="1"/>
    <col min="12" max="12" width="19.33203125" style="30" bestFit="1" customWidth="1"/>
    <col min="13" max="13" width="14.6640625" style="30" bestFit="1" customWidth="1"/>
    <col min="14" max="16384" width="11.33203125" style="16"/>
  </cols>
  <sheetData>
    <row r="1" spans="1:13" x14ac:dyDescent="0.25">
      <c r="A1" s="58"/>
      <c r="B1" s="59"/>
      <c r="C1" s="64" t="s">
        <v>0</v>
      </c>
      <c r="D1" s="64"/>
      <c r="E1" s="64"/>
      <c r="F1" s="64"/>
      <c r="G1" s="64"/>
      <c r="H1" s="64"/>
      <c r="I1" s="64"/>
      <c r="J1" s="64"/>
      <c r="K1" s="64"/>
      <c r="L1" s="64"/>
      <c r="M1" s="65"/>
    </row>
    <row r="2" spans="1:13" ht="26.4" x14ac:dyDescent="0.25">
      <c r="A2" s="60"/>
      <c r="B2" s="61"/>
      <c r="C2" s="61" t="s">
        <v>1</v>
      </c>
      <c r="D2" s="61"/>
      <c r="E2" s="43" t="s">
        <v>2</v>
      </c>
      <c r="F2" s="43"/>
      <c r="G2" s="43"/>
      <c r="H2" s="43"/>
      <c r="I2" s="43"/>
      <c r="J2" s="1" t="s">
        <v>3</v>
      </c>
      <c r="K2" s="41" t="s">
        <v>8</v>
      </c>
      <c r="L2" s="41"/>
      <c r="M2" s="42"/>
    </row>
    <row r="3" spans="1:13" ht="26.4" x14ac:dyDescent="0.25">
      <c r="A3" s="60"/>
      <c r="B3" s="61"/>
      <c r="C3" s="43" t="s">
        <v>5</v>
      </c>
      <c r="D3" s="43"/>
      <c r="E3" s="43" t="s">
        <v>6</v>
      </c>
      <c r="F3" s="43"/>
      <c r="G3" s="43"/>
      <c r="H3" s="43"/>
      <c r="I3" s="43"/>
      <c r="J3" s="1" t="s">
        <v>7</v>
      </c>
      <c r="K3" s="41" t="s">
        <v>421</v>
      </c>
      <c r="L3" s="41"/>
      <c r="M3" s="42"/>
    </row>
    <row r="4" spans="1:13" ht="26.4" x14ac:dyDescent="0.25">
      <c r="A4" s="60"/>
      <c r="B4" s="61"/>
      <c r="C4" s="43" t="s">
        <v>9</v>
      </c>
      <c r="D4" s="43"/>
      <c r="E4" s="44" t="s">
        <v>10</v>
      </c>
      <c r="F4" s="44"/>
      <c r="G4" s="44"/>
      <c r="H4" s="44"/>
      <c r="I4" s="44"/>
      <c r="J4" s="1" t="s">
        <v>11</v>
      </c>
      <c r="K4" s="2">
        <v>7</v>
      </c>
      <c r="L4" s="1" t="s">
        <v>12</v>
      </c>
      <c r="M4" s="3">
        <v>7</v>
      </c>
    </row>
    <row r="5" spans="1:13" ht="27" thickBot="1" x14ac:dyDescent="0.3">
      <c r="A5" s="62"/>
      <c r="B5" s="63"/>
      <c r="C5" s="50" t="s">
        <v>13</v>
      </c>
      <c r="D5" s="50"/>
      <c r="E5" s="51" t="s">
        <v>14</v>
      </c>
      <c r="F5" s="51"/>
      <c r="G5" s="51"/>
      <c r="H5" s="51"/>
      <c r="I5" s="51"/>
      <c r="J5" s="4" t="s">
        <v>15</v>
      </c>
      <c r="K5" s="5">
        <v>5</v>
      </c>
      <c r="L5" s="4" t="s">
        <v>16</v>
      </c>
      <c r="M5" s="6">
        <v>0</v>
      </c>
    </row>
    <row r="6" spans="1:13" ht="92.4" x14ac:dyDescent="0.25">
      <c r="A6" s="52" t="s">
        <v>17</v>
      </c>
      <c r="B6" s="54" t="s">
        <v>18</v>
      </c>
      <c r="C6" s="56" t="s">
        <v>19</v>
      </c>
      <c r="D6" s="7" t="s">
        <v>20</v>
      </c>
      <c r="E6" s="7" t="s">
        <v>21</v>
      </c>
      <c r="F6" s="7" t="s">
        <v>22</v>
      </c>
      <c r="G6" s="7" t="s">
        <v>23</v>
      </c>
      <c r="H6" s="7" t="s">
        <v>24</v>
      </c>
      <c r="I6" s="7" t="s">
        <v>25</v>
      </c>
      <c r="J6" s="7" t="s">
        <v>26</v>
      </c>
      <c r="K6" s="7" t="s">
        <v>27</v>
      </c>
      <c r="L6" s="7" t="s">
        <v>28</v>
      </c>
      <c r="M6" s="8" t="s">
        <v>29</v>
      </c>
    </row>
    <row r="7" spans="1:13" ht="13.8" thickBot="1" x14ac:dyDescent="0.3">
      <c r="A7" s="53"/>
      <c r="B7" s="55"/>
      <c r="C7" s="57"/>
      <c r="D7" s="9">
        <v>18600</v>
      </c>
      <c r="E7" s="9">
        <v>5100</v>
      </c>
      <c r="F7" s="9">
        <v>20500</v>
      </c>
      <c r="G7" s="9">
        <v>10200</v>
      </c>
      <c r="H7" s="9">
        <v>22700</v>
      </c>
      <c r="I7" s="9">
        <v>25600</v>
      </c>
      <c r="J7" s="9">
        <v>1600</v>
      </c>
      <c r="K7" s="9">
        <v>15700</v>
      </c>
      <c r="L7" s="9">
        <v>13600</v>
      </c>
      <c r="M7" s="10">
        <v>4000</v>
      </c>
    </row>
    <row r="8" spans="1:13" ht="14.4" x14ac:dyDescent="0.3">
      <c r="A8" s="11">
        <v>1</v>
      </c>
      <c r="B8" s="35" t="s">
        <v>534</v>
      </c>
      <c r="C8" s="19"/>
      <c r="D8" s="13">
        <v>1</v>
      </c>
      <c r="E8" s="13"/>
      <c r="F8" s="13"/>
      <c r="G8" s="13"/>
      <c r="H8" s="13"/>
      <c r="I8" s="13"/>
      <c r="J8" s="13"/>
      <c r="K8" s="13"/>
      <c r="L8" s="13"/>
      <c r="M8" s="13"/>
    </row>
    <row r="9" spans="1:13" ht="14.4" x14ac:dyDescent="0.3">
      <c r="A9" s="14">
        <v>2</v>
      </c>
      <c r="B9" s="35" t="s">
        <v>535</v>
      </c>
      <c r="C9" s="19"/>
      <c r="D9" s="15">
        <v>1</v>
      </c>
      <c r="E9" s="15"/>
      <c r="F9" s="15"/>
      <c r="G9" s="15"/>
      <c r="H9" s="15"/>
      <c r="I9" s="15"/>
      <c r="J9" s="15"/>
      <c r="K9" s="15"/>
      <c r="L9" s="15"/>
      <c r="M9" s="15"/>
    </row>
    <row r="10" spans="1:13" ht="14.4" x14ac:dyDescent="0.3">
      <c r="A10" s="14">
        <v>3</v>
      </c>
      <c r="B10" s="35" t="s">
        <v>536</v>
      </c>
      <c r="C10" s="19"/>
      <c r="D10" s="15">
        <v>1</v>
      </c>
      <c r="E10" s="15"/>
      <c r="F10" s="15"/>
      <c r="G10" s="15"/>
      <c r="H10" s="15"/>
      <c r="I10" s="15"/>
      <c r="J10" s="15"/>
      <c r="K10" s="15"/>
      <c r="L10" s="15"/>
      <c r="M10" s="15"/>
    </row>
    <row r="11" spans="1:13" ht="14.4" x14ac:dyDescent="0.3">
      <c r="A11" s="14">
        <v>4</v>
      </c>
      <c r="B11" s="35" t="s">
        <v>537</v>
      </c>
      <c r="C11" s="19"/>
      <c r="D11" s="15"/>
      <c r="E11" s="15">
        <v>1</v>
      </c>
      <c r="F11" s="15"/>
      <c r="G11" s="15"/>
      <c r="H11" s="15"/>
      <c r="I11" s="15"/>
      <c r="J11" s="15"/>
      <c r="K11" s="15"/>
      <c r="L11" s="15"/>
      <c r="M11" s="15"/>
    </row>
    <row r="12" spans="1:13" ht="14.4" x14ac:dyDescent="0.3">
      <c r="A12" s="14">
        <v>5</v>
      </c>
      <c r="B12" s="35" t="s">
        <v>538</v>
      </c>
      <c r="C12" s="19"/>
      <c r="D12" s="15">
        <v>1</v>
      </c>
      <c r="E12" s="15"/>
      <c r="F12" s="15"/>
      <c r="G12" s="15"/>
      <c r="H12" s="15"/>
      <c r="I12" s="15"/>
      <c r="J12" s="15"/>
      <c r="K12" s="15"/>
      <c r="L12" s="15"/>
      <c r="M12" s="15"/>
    </row>
    <row r="13" spans="1:13" ht="14.4" x14ac:dyDescent="0.3">
      <c r="A13" s="14">
        <v>6</v>
      </c>
      <c r="B13" s="35" t="s">
        <v>539</v>
      </c>
      <c r="C13" s="19"/>
      <c r="D13" s="15">
        <v>1</v>
      </c>
      <c r="E13" s="15"/>
      <c r="F13" s="15"/>
      <c r="G13" s="15"/>
      <c r="H13" s="15"/>
      <c r="I13" s="15"/>
      <c r="J13" s="15"/>
      <c r="K13" s="15"/>
      <c r="L13" s="15"/>
      <c r="M13" s="15"/>
    </row>
    <row r="14" spans="1:13" ht="14.4" x14ac:dyDescent="0.3">
      <c r="A14" s="14">
        <v>7</v>
      </c>
      <c r="B14" s="35" t="s">
        <v>540</v>
      </c>
      <c r="C14" s="19"/>
      <c r="D14" s="15">
        <v>1</v>
      </c>
      <c r="E14" s="15"/>
      <c r="F14" s="15"/>
      <c r="G14" s="15"/>
      <c r="H14" s="15"/>
      <c r="I14" s="15"/>
      <c r="J14" s="15"/>
      <c r="K14" s="15"/>
      <c r="L14" s="15"/>
      <c r="M14" s="15"/>
    </row>
    <row r="15" spans="1:13" ht="13.8" x14ac:dyDescent="0.25">
      <c r="A15" s="14">
        <v>8</v>
      </c>
      <c r="B15" s="35" t="s">
        <v>541</v>
      </c>
      <c r="C15" s="35" t="s">
        <v>537</v>
      </c>
      <c r="D15" s="15"/>
      <c r="E15" s="15"/>
      <c r="F15" s="15">
        <v>1</v>
      </c>
      <c r="G15" s="15"/>
      <c r="H15" s="15"/>
      <c r="I15" s="15"/>
      <c r="J15" s="15"/>
      <c r="K15" s="15"/>
      <c r="L15" s="15"/>
      <c r="M15" s="15"/>
    </row>
    <row r="16" spans="1:13" ht="13.8" x14ac:dyDescent="0.25">
      <c r="A16" s="14">
        <v>9</v>
      </c>
      <c r="B16" s="35" t="s">
        <v>542</v>
      </c>
      <c r="C16" s="35" t="s">
        <v>545</v>
      </c>
      <c r="D16" s="15"/>
      <c r="E16" s="15"/>
      <c r="F16" s="15"/>
      <c r="G16" s="15">
        <v>1</v>
      </c>
      <c r="H16" s="15"/>
      <c r="I16" s="15"/>
      <c r="J16" s="15"/>
      <c r="K16" s="15"/>
      <c r="L16" s="15"/>
      <c r="M16" s="15"/>
    </row>
    <row r="17" spans="1:13" ht="13.8" x14ac:dyDescent="0.25">
      <c r="A17" s="14">
        <v>10</v>
      </c>
      <c r="B17" s="35" t="s">
        <v>543</v>
      </c>
      <c r="C17" s="35" t="s">
        <v>545</v>
      </c>
      <c r="D17" s="15"/>
      <c r="E17" s="15"/>
      <c r="F17" s="15"/>
      <c r="G17" s="15">
        <v>1</v>
      </c>
      <c r="H17" s="15"/>
      <c r="I17" s="15"/>
      <c r="J17" s="15"/>
      <c r="K17" s="15"/>
      <c r="L17" s="15"/>
      <c r="M17" s="15"/>
    </row>
    <row r="18" spans="1:13" ht="13.8" x14ac:dyDescent="0.25">
      <c r="A18" s="14">
        <v>11</v>
      </c>
      <c r="B18" s="35" t="s">
        <v>544</v>
      </c>
      <c r="C18" s="35" t="s">
        <v>545</v>
      </c>
      <c r="D18" s="15"/>
      <c r="E18" s="15"/>
      <c r="F18" s="15"/>
      <c r="G18" s="15">
        <v>1</v>
      </c>
      <c r="H18" s="15"/>
      <c r="I18" s="15"/>
      <c r="J18" s="15"/>
      <c r="K18" s="15"/>
      <c r="L18" s="15"/>
      <c r="M18" s="15"/>
    </row>
    <row r="19" spans="1:13" ht="13.8" x14ac:dyDescent="0.25">
      <c r="A19" s="14">
        <v>12</v>
      </c>
      <c r="B19" s="35" t="s">
        <v>545</v>
      </c>
      <c r="C19" s="35"/>
      <c r="D19" s="15"/>
      <c r="E19" s="15"/>
      <c r="F19" s="15">
        <v>1</v>
      </c>
      <c r="G19" s="15"/>
      <c r="H19" s="15"/>
      <c r="I19" s="15"/>
      <c r="J19" s="15"/>
      <c r="K19" s="15"/>
      <c r="L19" s="15"/>
      <c r="M19" s="15"/>
    </row>
    <row r="20" spans="1:13" x14ac:dyDescent="0.25">
      <c r="A20" s="45" t="s">
        <v>114</v>
      </c>
      <c r="B20" s="46"/>
      <c r="C20" s="47"/>
      <c r="D20" s="15">
        <f t="shared" ref="D20:M20" si="0">SUM(D8:D19)</f>
        <v>6</v>
      </c>
      <c r="E20" s="15">
        <f t="shared" si="0"/>
        <v>1</v>
      </c>
      <c r="F20" s="15">
        <f t="shared" si="0"/>
        <v>2</v>
      </c>
      <c r="G20" s="15">
        <f t="shared" si="0"/>
        <v>3</v>
      </c>
      <c r="H20" s="15">
        <f t="shared" si="0"/>
        <v>0</v>
      </c>
      <c r="I20" s="15">
        <f t="shared" si="0"/>
        <v>0</v>
      </c>
      <c r="J20" s="15">
        <f t="shared" si="0"/>
        <v>0</v>
      </c>
      <c r="K20" s="15">
        <f t="shared" si="0"/>
        <v>0</v>
      </c>
      <c r="L20" s="15">
        <f t="shared" si="0"/>
        <v>0</v>
      </c>
      <c r="M20" s="15">
        <f t="shared" si="0"/>
        <v>0</v>
      </c>
    </row>
    <row r="21" spans="1:13" x14ac:dyDescent="0.25">
      <c r="A21" s="45" t="s">
        <v>115</v>
      </c>
      <c r="B21" s="46"/>
      <c r="C21" s="47"/>
      <c r="D21" s="17">
        <f t="shared" ref="D21:M21" si="1">D20*D7</f>
        <v>111600</v>
      </c>
      <c r="E21" s="17">
        <f t="shared" si="1"/>
        <v>5100</v>
      </c>
      <c r="F21" s="17">
        <f t="shared" si="1"/>
        <v>41000</v>
      </c>
      <c r="G21" s="17">
        <f t="shared" si="1"/>
        <v>30600</v>
      </c>
      <c r="H21" s="17">
        <f t="shared" si="1"/>
        <v>0</v>
      </c>
      <c r="I21" s="17">
        <f t="shared" si="1"/>
        <v>0</v>
      </c>
      <c r="J21" s="17">
        <f t="shared" si="1"/>
        <v>0</v>
      </c>
      <c r="K21" s="17">
        <f t="shared" si="1"/>
        <v>0</v>
      </c>
      <c r="L21" s="17">
        <f t="shared" si="1"/>
        <v>0</v>
      </c>
      <c r="M21" s="17">
        <f t="shared" si="1"/>
        <v>0</v>
      </c>
    </row>
    <row r="22" spans="1:13" x14ac:dyDescent="0.25">
      <c r="A22" s="45" t="s">
        <v>116</v>
      </c>
      <c r="B22" s="46"/>
      <c r="C22" s="47"/>
      <c r="D22" s="48">
        <f>SUM(D21:M21)</f>
        <v>188300</v>
      </c>
      <c r="E22" s="49"/>
      <c r="F22" s="49"/>
      <c r="G22" s="49"/>
      <c r="H22" s="49"/>
      <c r="I22" s="49"/>
      <c r="J22" s="49"/>
      <c r="K22" s="49"/>
      <c r="L22" s="49"/>
      <c r="M22" s="49"/>
    </row>
  </sheetData>
  <mergeCells count="19">
    <mergeCell ref="A21:C21"/>
    <mergeCell ref="A22:C22"/>
    <mergeCell ref="D22:M22"/>
    <mergeCell ref="C5:D5"/>
    <mergeCell ref="E5:I5"/>
    <mergeCell ref="A6:A7"/>
    <mergeCell ref="B6:B7"/>
    <mergeCell ref="C6:C7"/>
    <mergeCell ref="A20:C20"/>
    <mergeCell ref="A1:B5"/>
    <mergeCell ref="C1:M1"/>
    <mergeCell ref="C2:D2"/>
    <mergeCell ref="E2:I2"/>
    <mergeCell ref="K2:M2"/>
    <mergeCell ref="C3:D3"/>
    <mergeCell ref="E3:I3"/>
    <mergeCell ref="K3:M3"/>
    <mergeCell ref="C4:D4"/>
    <mergeCell ref="E4:I4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B915-C064-438B-B0C3-510BA6435CFB}">
  <dimension ref="A1:M32"/>
  <sheetViews>
    <sheetView topLeftCell="A14" workbookViewId="0">
      <selection activeCell="D6" sqref="D6"/>
    </sheetView>
  </sheetViews>
  <sheetFormatPr baseColWidth="10" defaultColWidth="11.33203125" defaultRowHeight="13.2" x14ac:dyDescent="0.25"/>
  <cols>
    <col min="1" max="1" width="3.88671875" style="16" customWidth="1"/>
    <col min="2" max="2" width="35.88671875" style="16" customWidth="1"/>
    <col min="3" max="3" width="35.5546875" style="16" customWidth="1"/>
    <col min="4" max="4" width="14" style="30" customWidth="1"/>
    <col min="5" max="5" width="13" style="30" bestFit="1" customWidth="1"/>
    <col min="6" max="7" width="12" style="30" bestFit="1" customWidth="1"/>
    <col min="8" max="8" width="11.77734375" style="30" bestFit="1" customWidth="1"/>
    <col min="9" max="9" width="12.33203125" style="30" customWidth="1"/>
    <col min="10" max="10" width="19" style="30" customWidth="1"/>
    <col min="11" max="11" width="16.109375" style="30" customWidth="1"/>
    <col min="12" max="12" width="19.33203125" style="30" bestFit="1" customWidth="1"/>
    <col min="13" max="13" width="14.6640625" style="30" bestFit="1" customWidth="1"/>
    <col min="14" max="16384" width="11.33203125" style="16"/>
  </cols>
  <sheetData>
    <row r="1" spans="1:13" x14ac:dyDescent="0.25">
      <c r="A1" s="58"/>
      <c r="B1" s="59"/>
      <c r="C1" s="64" t="s">
        <v>0</v>
      </c>
      <c r="D1" s="64"/>
      <c r="E1" s="64"/>
      <c r="F1" s="64"/>
      <c r="G1" s="64"/>
      <c r="H1" s="64"/>
      <c r="I1" s="64"/>
      <c r="J1" s="64"/>
      <c r="K1" s="64"/>
      <c r="L1" s="64"/>
      <c r="M1" s="65"/>
    </row>
    <row r="2" spans="1:13" ht="26.4" x14ac:dyDescent="0.25">
      <c r="A2" s="60"/>
      <c r="B2" s="61"/>
      <c r="C2" s="61" t="s">
        <v>1</v>
      </c>
      <c r="D2" s="61"/>
      <c r="E2" s="43" t="s">
        <v>2</v>
      </c>
      <c r="F2" s="43"/>
      <c r="G2" s="43"/>
      <c r="H2" s="43"/>
      <c r="I2" s="43"/>
      <c r="J2" s="1" t="s">
        <v>3</v>
      </c>
      <c r="K2" s="41" t="s">
        <v>8</v>
      </c>
      <c r="L2" s="41"/>
      <c r="M2" s="42"/>
    </row>
    <row r="3" spans="1:13" ht="26.4" x14ac:dyDescent="0.25">
      <c r="A3" s="60"/>
      <c r="B3" s="61"/>
      <c r="C3" s="43" t="s">
        <v>5</v>
      </c>
      <c r="D3" s="43"/>
      <c r="E3" s="43" t="s">
        <v>6</v>
      </c>
      <c r="F3" s="43"/>
      <c r="G3" s="43"/>
      <c r="H3" s="43"/>
      <c r="I3" s="43"/>
      <c r="J3" s="1" t="s">
        <v>7</v>
      </c>
      <c r="K3" s="41" t="s">
        <v>421</v>
      </c>
      <c r="L3" s="41"/>
      <c r="M3" s="42"/>
    </row>
    <row r="4" spans="1:13" ht="26.4" x14ac:dyDescent="0.25">
      <c r="A4" s="60"/>
      <c r="B4" s="61"/>
      <c r="C4" s="43" t="s">
        <v>9</v>
      </c>
      <c r="D4" s="43"/>
      <c r="E4" s="44" t="s">
        <v>10</v>
      </c>
      <c r="F4" s="44"/>
      <c r="G4" s="44"/>
      <c r="H4" s="44"/>
      <c r="I4" s="44"/>
      <c r="J4" s="1" t="s">
        <v>11</v>
      </c>
      <c r="K4" s="2">
        <v>14</v>
      </c>
      <c r="L4" s="1" t="s">
        <v>12</v>
      </c>
      <c r="M4" s="3">
        <v>14</v>
      </c>
    </row>
    <row r="5" spans="1:13" ht="27" thickBot="1" x14ac:dyDescent="0.3">
      <c r="A5" s="62"/>
      <c r="B5" s="63"/>
      <c r="C5" s="50" t="s">
        <v>13</v>
      </c>
      <c r="D5" s="50"/>
      <c r="E5" s="51" t="s">
        <v>14</v>
      </c>
      <c r="F5" s="51"/>
      <c r="G5" s="51"/>
      <c r="H5" s="51"/>
      <c r="I5" s="51"/>
      <c r="J5" s="4" t="s">
        <v>15</v>
      </c>
      <c r="K5" s="5">
        <v>8</v>
      </c>
      <c r="L5" s="4" t="s">
        <v>16</v>
      </c>
      <c r="M5" s="6">
        <v>0</v>
      </c>
    </row>
    <row r="6" spans="1:13" ht="92.4" x14ac:dyDescent="0.25">
      <c r="A6" s="52" t="s">
        <v>17</v>
      </c>
      <c r="B6" s="54" t="s">
        <v>18</v>
      </c>
      <c r="C6" s="56" t="s">
        <v>19</v>
      </c>
      <c r="D6" s="7" t="s">
        <v>20</v>
      </c>
      <c r="E6" s="7" t="s">
        <v>21</v>
      </c>
      <c r="F6" s="7" t="s">
        <v>22</v>
      </c>
      <c r="G6" s="7" t="s">
        <v>23</v>
      </c>
      <c r="H6" s="7" t="s">
        <v>24</v>
      </c>
      <c r="I6" s="7" t="s">
        <v>25</v>
      </c>
      <c r="J6" s="7" t="s">
        <v>26</v>
      </c>
      <c r="K6" s="7" t="s">
        <v>27</v>
      </c>
      <c r="L6" s="7" t="s">
        <v>28</v>
      </c>
      <c r="M6" s="8" t="s">
        <v>29</v>
      </c>
    </row>
    <row r="7" spans="1:13" ht="13.8" thickBot="1" x14ac:dyDescent="0.3">
      <c r="A7" s="53"/>
      <c r="B7" s="55"/>
      <c r="C7" s="57"/>
      <c r="D7" s="9">
        <v>18600</v>
      </c>
      <c r="E7" s="9">
        <v>5100</v>
      </c>
      <c r="F7" s="9">
        <v>20500</v>
      </c>
      <c r="G7" s="9">
        <v>10200</v>
      </c>
      <c r="H7" s="9">
        <v>22700</v>
      </c>
      <c r="I7" s="9">
        <v>25600</v>
      </c>
      <c r="J7" s="9">
        <v>1600</v>
      </c>
      <c r="K7" s="9">
        <v>15700</v>
      </c>
      <c r="L7" s="9">
        <v>13600</v>
      </c>
      <c r="M7" s="10">
        <v>4000</v>
      </c>
    </row>
    <row r="8" spans="1:13" ht="14.4" x14ac:dyDescent="0.3">
      <c r="A8" s="11">
        <v>1</v>
      </c>
      <c r="B8" s="35" t="s">
        <v>546</v>
      </c>
      <c r="C8" s="19"/>
      <c r="D8" s="13">
        <v>1</v>
      </c>
      <c r="E8" s="13"/>
      <c r="F8" s="13"/>
      <c r="G8" s="13"/>
      <c r="H8" s="13"/>
      <c r="I8" s="13"/>
      <c r="J8" s="13"/>
      <c r="K8" s="13"/>
      <c r="L8" s="13"/>
      <c r="M8" s="13"/>
    </row>
    <row r="9" spans="1:13" ht="14.4" x14ac:dyDescent="0.3">
      <c r="A9" s="14">
        <v>2</v>
      </c>
      <c r="B9" s="35" t="s">
        <v>547</v>
      </c>
      <c r="C9" s="19"/>
      <c r="D9" s="15">
        <v>1</v>
      </c>
      <c r="E9" s="15"/>
      <c r="F9" s="15"/>
      <c r="G9" s="15"/>
      <c r="H9" s="15"/>
      <c r="I9" s="15"/>
      <c r="J9" s="15"/>
      <c r="K9" s="15"/>
      <c r="L9" s="15"/>
      <c r="M9" s="15"/>
    </row>
    <row r="10" spans="1:13" ht="14.4" x14ac:dyDescent="0.3">
      <c r="A10" s="14">
        <v>3</v>
      </c>
      <c r="B10" s="35" t="s">
        <v>548</v>
      </c>
      <c r="C10" s="19"/>
      <c r="D10" s="15">
        <v>1</v>
      </c>
      <c r="E10" s="15"/>
      <c r="F10" s="15"/>
      <c r="G10" s="15"/>
      <c r="H10" s="15"/>
      <c r="I10" s="15"/>
      <c r="J10" s="15"/>
      <c r="K10" s="15"/>
      <c r="L10" s="15"/>
      <c r="M10" s="15"/>
    </row>
    <row r="11" spans="1:13" ht="14.4" x14ac:dyDescent="0.3">
      <c r="A11" s="14">
        <v>4</v>
      </c>
      <c r="B11" s="35" t="s">
        <v>549</v>
      </c>
      <c r="C11" s="19"/>
      <c r="D11" s="15">
        <v>1</v>
      </c>
      <c r="E11" s="15"/>
      <c r="F11" s="15"/>
      <c r="G11" s="15"/>
      <c r="H11" s="15"/>
      <c r="I11" s="15"/>
      <c r="J11" s="15"/>
      <c r="K11" s="15"/>
      <c r="L11" s="15"/>
      <c r="M11" s="15"/>
    </row>
    <row r="12" spans="1:13" ht="14.4" x14ac:dyDescent="0.3">
      <c r="A12" s="14">
        <v>5</v>
      </c>
      <c r="B12" s="35" t="s">
        <v>550</v>
      </c>
      <c r="C12" s="19"/>
      <c r="D12" s="15">
        <v>1</v>
      </c>
      <c r="E12" s="15"/>
      <c r="F12" s="15"/>
      <c r="G12" s="15"/>
      <c r="H12" s="15"/>
      <c r="I12" s="15"/>
      <c r="J12" s="15"/>
      <c r="K12" s="15"/>
      <c r="L12" s="15"/>
      <c r="M12" s="15"/>
    </row>
    <row r="13" spans="1:13" ht="14.4" x14ac:dyDescent="0.3">
      <c r="A13" s="14">
        <v>6</v>
      </c>
      <c r="B13" s="35" t="s">
        <v>551</v>
      </c>
      <c r="C13" s="19"/>
      <c r="D13" s="15"/>
      <c r="E13" s="15">
        <v>1</v>
      </c>
      <c r="F13" s="15"/>
      <c r="G13" s="15"/>
      <c r="H13" s="15"/>
      <c r="I13" s="15"/>
      <c r="J13" s="15"/>
      <c r="K13" s="15"/>
      <c r="L13" s="15"/>
      <c r="M13" s="15"/>
    </row>
    <row r="14" spans="1:13" ht="14.4" x14ac:dyDescent="0.3">
      <c r="A14" s="14">
        <v>7</v>
      </c>
      <c r="B14" s="35" t="s">
        <v>552</v>
      </c>
      <c r="C14" s="19"/>
      <c r="D14" s="15"/>
      <c r="E14" s="15">
        <v>1</v>
      </c>
      <c r="F14" s="15"/>
      <c r="G14" s="15"/>
      <c r="H14" s="15"/>
      <c r="I14" s="15"/>
      <c r="J14" s="15"/>
      <c r="K14" s="15"/>
      <c r="L14" s="15"/>
      <c r="M14" s="15"/>
    </row>
    <row r="15" spans="1:13" ht="14.4" x14ac:dyDescent="0.3">
      <c r="A15" s="14">
        <v>8</v>
      </c>
      <c r="B15" s="35" t="s">
        <v>553</v>
      </c>
      <c r="C15" s="19"/>
      <c r="D15" s="15">
        <v>1</v>
      </c>
      <c r="E15" s="15"/>
      <c r="F15" s="15"/>
      <c r="G15" s="15"/>
      <c r="H15" s="15"/>
      <c r="I15" s="15"/>
      <c r="J15" s="15"/>
      <c r="K15" s="15"/>
      <c r="L15" s="15"/>
      <c r="M15" s="15"/>
    </row>
    <row r="16" spans="1:13" ht="14.4" x14ac:dyDescent="0.3">
      <c r="A16" s="14">
        <v>9</v>
      </c>
      <c r="B16" s="35" t="s">
        <v>554</v>
      </c>
      <c r="C16" s="19"/>
      <c r="D16" s="15">
        <v>1</v>
      </c>
      <c r="E16" s="15"/>
      <c r="F16" s="15"/>
      <c r="G16" s="15"/>
      <c r="H16" s="15"/>
      <c r="I16" s="15"/>
      <c r="J16" s="15"/>
      <c r="K16" s="15"/>
      <c r="L16" s="15"/>
      <c r="M16" s="15"/>
    </row>
    <row r="17" spans="1:13" ht="14.4" x14ac:dyDescent="0.3">
      <c r="A17" s="14">
        <v>10</v>
      </c>
      <c r="B17" s="35" t="s">
        <v>555</v>
      </c>
      <c r="C17" s="19"/>
      <c r="D17" s="15">
        <v>1</v>
      </c>
      <c r="E17" s="15"/>
      <c r="F17" s="15"/>
      <c r="G17" s="15"/>
      <c r="H17" s="15"/>
      <c r="I17" s="15"/>
      <c r="J17" s="15"/>
      <c r="K17" s="15"/>
      <c r="L17" s="15"/>
      <c r="M17" s="15"/>
    </row>
    <row r="18" spans="1:13" ht="14.4" x14ac:dyDescent="0.3">
      <c r="A18" s="14">
        <v>11</v>
      </c>
      <c r="B18" s="35" t="s">
        <v>556</v>
      </c>
      <c r="C18" s="19"/>
      <c r="D18" s="15">
        <v>1</v>
      </c>
      <c r="E18" s="15"/>
      <c r="F18" s="15"/>
      <c r="G18" s="15"/>
      <c r="H18" s="15"/>
      <c r="I18" s="15"/>
      <c r="J18" s="15"/>
      <c r="K18" s="15"/>
      <c r="L18" s="15"/>
      <c r="M18" s="15"/>
    </row>
    <row r="19" spans="1:13" ht="14.4" x14ac:dyDescent="0.3">
      <c r="A19" s="14">
        <v>12</v>
      </c>
      <c r="B19" s="35" t="s">
        <v>557</v>
      </c>
      <c r="C19" s="19"/>
      <c r="D19" s="15">
        <v>1</v>
      </c>
      <c r="E19" s="15"/>
      <c r="F19" s="15"/>
      <c r="G19" s="15"/>
      <c r="H19" s="15"/>
      <c r="I19" s="15"/>
      <c r="J19" s="15"/>
      <c r="K19" s="15"/>
      <c r="L19" s="15"/>
      <c r="M19" s="15"/>
    </row>
    <row r="20" spans="1:13" ht="14.4" x14ac:dyDescent="0.3">
      <c r="A20" s="14">
        <v>13</v>
      </c>
      <c r="B20" s="35" t="s">
        <v>558</v>
      </c>
      <c r="C20" s="19"/>
      <c r="D20" s="15">
        <v>1</v>
      </c>
      <c r="E20" s="15"/>
      <c r="F20" s="15"/>
      <c r="G20" s="15"/>
      <c r="H20" s="15"/>
      <c r="I20" s="15"/>
      <c r="J20" s="15"/>
      <c r="K20" s="15"/>
      <c r="L20" s="15"/>
      <c r="M20" s="15"/>
    </row>
    <row r="21" spans="1:13" ht="14.4" x14ac:dyDescent="0.3">
      <c r="A21" s="14">
        <v>14</v>
      </c>
      <c r="B21" s="35" t="s">
        <v>559</v>
      </c>
      <c r="C21" s="19"/>
      <c r="D21" s="15">
        <v>1</v>
      </c>
      <c r="E21" s="15"/>
      <c r="F21" s="15"/>
      <c r="G21" s="15"/>
      <c r="H21" s="15"/>
      <c r="I21" s="15"/>
      <c r="J21" s="15"/>
      <c r="K21" s="15"/>
      <c r="L21" s="15"/>
      <c r="M21" s="15"/>
    </row>
    <row r="22" spans="1:13" ht="13.8" x14ac:dyDescent="0.25">
      <c r="A22" s="14">
        <v>15</v>
      </c>
      <c r="B22" s="35" t="s">
        <v>560</v>
      </c>
      <c r="C22" s="35" t="s">
        <v>551</v>
      </c>
      <c r="D22" s="15"/>
      <c r="E22" s="15"/>
      <c r="F22" s="15">
        <v>1</v>
      </c>
      <c r="G22" s="15"/>
      <c r="H22" s="15"/>
      <c r="I22" s="15"/>
      <c r="J22" s="15"/>
      <c r="K22" s="15"/>
      <c r="L22" s="15"/>
      <c r="M22" s="15"/>
    </row>
    <row r="23" spans="1:13" ht="13.8" x14ac:dyDescent="0.25">
      <c r="A23" s="14">
        <v>16</v>
      </c>
      <c r="B23" s="35" t="s">
        <v>561</v>
      </c>
      <c r="C23" s="35" t="s">
        <v>552</v>
      </c>
      <c r="D23" s="15"/>
      <c r="E23" s="15"/>
      <c r="F23" s="15">
        <v>1</v>
      </c>
      <c r="G23" s="15"/>
      <c r="H23" s="15"/>
      <c r="I23" s="15"/>
      <c r="J23" s="15"/>
      <c r="K23" s="15"/>
      <c r="L23" s="15"/>
      <c r="M23" s="15"/>
    </row>
    <row r="24" spans="1:13" ht="13.8" x14ac:dyDescent="0.25">
      <c r="A24" s="14">
        <v>17</v>
      </c>
      <c r="B24" s="35" t="s">
        <v>562</v>
      </c>
      <c r="C24" s="35" t="s">
        <v>563</v>
      </c>
      <c r="D24" s="15"/>
      <c r="E24" s="15"/>
      <c r="F24" s="15"/>
      <c r="G24" s="15">
        <v>1</v>
      </c>
      <c r="H24" s="15"/>
      <c r="I24" s="15"/>
      <c r="J24" s="15"/>
      <c r="K24" s="15"/>
      <c r="L24" s="15"/>
      <c r="M24" s="15"/>
    </row>
    <row r="25" spans="1:13" ht="13.8" x14ac:dyDescent="0.25">
      <c r="A25" s="14">
        <v>18</v>
      </c>
      <c r="B25" s="35" t="s">
        <v>564</v>
      </c>
      <c r="C25" s="35" t="s">
        <v>563</v>
      </c>
      <c r="D25" s="15"/>
      <c r="E25" s="15"/>
      <c r="F25" s="15"/>
      <c r="G25" s="15">
        <v>1</v>
      </c>
      <c r="H25" s="15"/>
      <c r="I25" s="15"/>
      <c r="J25" s="15"/>
      <c r="K25" s="15"/>
      <c r="L25" s="15"/>
      <c r="M25" s="15"/>
    </row>
    <row r="26" spans="1:13" ht="13.8" x14ac:dyDescent="0.25">
      <c r="A26" s="14">
        <v>19</v>
      </c>
      <c r="B26" s="35" t="s">
        <v>565</v>
      </c>
      <c r="C26" s="35" t="s">
        <v>563</v>
      </c>
      <c r="D26" s="15"/>
      <c r="E26" s="15"/>
      <c r="F26" s="15"/>
      <c r="G26" s="15">
        <v>1</v>
      </c>
      <c r="H26" s="15"/>
      <c r="I26" s="15"/>
      <c r="J26" s="15"/>
      <c r="K26" s="15"/>
      <c r="L26" s="15"/>
      <c r="M26" s="15"/>
    </row>
    <row r="27" spans="1:13" ht="13.8" x14ac:dyDescent="0.25">
      <c r="A27" s="14">
        <v>20</v>
      </c>
      <c r="B27" s="35" t="s">
        <v>566</v>
      </c>
      <c r="C27" s="35" t="s">
        <v>563</v>
      </c>
      <c r="D27" s="15"/>
      <c r="E27" s="15"/>
      <c r="F27" s="15"/>
      <c r="G27" s="15">
        <v>1</v>
      </c>
      <c r="H27" s="15"/>
      <c r="I27" s="15"/>
      <c r="J27" s="15"/>
      <c r="K27" s="15"/>
      <c r="L27" s="15"/>
      <c r="M27" s="15"/>
    </row>
    <row r="28" spans="1:13" ht="13.8" x14ac:dyDescent="0.25">
      <c r="A28" s="14">
        <v>21</v>
      </c>
      <c r="B28" s="35" t="s">
        <v>567</v>
      </c>
      <c r="C28" s="35" t="s">
        <v>563</v>
      </c>
      <c r="D28" s="15"/>
      <c r="E28" s="15"/>
      <c r="F28" s="15"/>
      <c r="G28" s="15">
        <v>1</v>
      </c>
      <c r="H28" s="15"/>
      <c r="I28" s="15"/>
      <c r="J28" s="15"/>
      <c r="K28" s="15"/>
      <c r="L28" s="15"/>
      <c r="M28" s="15"/>
    </row>
    <row r="29" spans="1:13" ht="13.8" x14ac:dyDescent="0.25">
      <c r="A29" s="14">
        <v>22</v>
      </c>
      <c r="B29" s="35" t="s">
        <v>563</v>
      </c>
      <c r="C29" s="35" t="s">
        <v>563</v>
      </c>
      <c r="D29" s="15"/>
      <c r="E29" s="15"/>
      <c r="F29" s="15">
        <v>1</v>
      </c>
      <c r="G29" s="15"/>
      <c r="H29" s="15"/>
      <c r="I29" s="15"/>
      <c r="J29" s="15"/>
      <c r="K29" s="15"/>
      <c r="L29" s="15"/>
      <c r="M29" s="15"/>
    </row>
    <row r="30" spans="1:13" x14ac:dyDescent="0.25">
      <c r="A30" s="45" t="s">
        <v>114</v>
      </c>
      <c r="B30" s="46"/>
      <c r="C30" s="47"/>
      <c r="D30" s="15">
        <f t="shared" ref="D30:M30" si="0">SUM(D8:D29)</f>
        <v>12</v>
      </c>
      <c r="E30" s="15">
        <f t="shared" si="0"/>
        <v>2</v>
      </c>
      <c r="F30" s="15">
        <f t="shared" si="0"/>
        <v>3</v>
      </c>
      <c r="G30" s="15">
        <f t="shared" si="0"/>
        <v>5</v>
      </c>
      <c r="H30" s="15">
        <f t="shared" si="0"/>
        <v>0</v>
      </c>
      <c r="I30" s="15">
        <f t="shared" si="0"/>
        <v>0</v>
      </c>
      <c r="J30" s="15">
        <f t="shared" si="0"/>
        <v>0</v>
      </c>
      <c r="K30" s="15">
        <f t="shared" si="0"/>
        <v>0</v>
      </c>
      <c r="L30" s="15">
        <f t="shared" si="0"/>
        <v>0</v>
      </c>
      <c r="M30" s="15">
        <f t="shared" si="0"/>
        <v>0</v>
      </c>
    </row>
    <row r="31" spans="1:13" x14ac:dyDescent="0.25">
      <c r="A31" s="45" t="s">
        <v>115</v>
      </c>
      <c r="B31" s="46"/>
      <c r="C31" s="47"/>
      <c r="D31" s="17">
        <f t="shared" ref="D31:M31" si="1">D30*D7</f>
        <v>223200</v>
      </c>
      <c r="E31" s="17">
        <f t="shared" si="1"/>
        <v>10200</v>
      </c>
      <c r="F31" s="17">
        <f t="shared" si="1"/>
        <v>61500</v>
      </c>
      <c r="G31" s="17">
        <f t="shared" si="1"/>
        <v>51000</v>
      </c>
      <c r="H31" s="17">
        <f t="shared" si="1"/>
        <v>0</v>
      </c>
      <c r="I31" s="17">
        <f t="shared" si="1"/>
        <v>0</v>
      </c>
      <c r="J31" s="17">
        <f t="shared" si="1"/>
        <v>0</v>
      </c>
      <c r="K31" s="17">
        <f t="shared" si="1"/>
        <v>0</v>
      </c>
      <c r="L31" s="17">
        <f t="shared" si="1"/>
        <v>0</v>
      </c>
      <c r="M31" s="17">
        <f t="shared" si="1"/>
        <v>0</v>
      </c>
    </row>
    <row r="32" spans="1:13" x14ac:dyDescent="0.25">
      <c r="A32" s="45" t="s">
        <v>116</v>
      </c>
      <c r="B32" s="46"/>
      <c r="C32" s="47"/>
      <c r="D32" s="48">
        <f>SUM(D31:M31)</f>
        <v>345900</v>
      </c>
      <c r="E32" s="49"/>
      <c r="F32" s="49"/>
      <c r="G32" s="49"/>
      <c r="H32" s="49"/>
      <c r="I32" s="49"/>
      <c r="J32" s="49"/>
      <c r="K32" s="49"/>
      <c r="L32" s="49"/>
      <c r="M32" s="49"/>
    </row>
  </sheetData>
  <mergeCells count="19">
    <mergeCell ref="A31:C31"/>
    <mergeCell ref="A32:C32"/>
    <mergeCell ref="D32:M32"/>
    <mergeCell ref="C5:D5"/>
    <mergeCell ref="E5:I5"/>
    <mergeCell ref="A6:A7"/>
    <mergeCell ref="B6:B7"/>
    <mergeCell ref="C6:C7"/>
    <mergeCell ref="A30:C30"/>
    <mergeCell ref="A1:B5"/>
    <mergeCell ref="C1:M1"/>
    <mergeCell ref="C2:D2"/>
    <mergeCell ref="E2:I2"/>
    <mergeCell ref="K2:M2"/>
    <mergeCell ref="C3:D3"/>
    <mergeCell ref="E3:I3"/>
    <mergeCell ref="K3:M3"/>
    <mergeCell ref="C4:D4"/>
    <mergeCell ref="E4:I4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0E2B4-959D-4515-AB5C-FA52F1DF3984}">
  <dimension ref="A1:M12"/>
  <sheetViews>
    <sheetView workbookViewId="0">
      <selection activeCell="G9" sqref="G9"/>
    </sheetView>
  </sheetViews>
  <sheetFormatPr baseColWidth="10" defaultColWidth="11.33203125" defaultRowHeight="13.2" x14ac:dyDescent="0.25"/>
  <cols>
    <col min="1" max="1" width="3.88671875" style="16" customWidth="1"/>
    <col min="2" max="2" width="35.88671875" style="16" customWidth="1"/>
    <col min="3" max="3" width="35.5546875" style="16" customWidth="1"/>
    <col min="4" max="4" width="14" style="30" customWidth="1"/>
    <col min="5" max="5" width="13" style="30" bestFit="1" customWidth="1"/>
    <col min="6" max="7" width="12" style="30" bestFit="1" customWidth="1"/>
    <col min="8" max="8" width="11.77734375" style="30" bestFit="1" customWidth="1"/>
    <col min="9" max="9" width="12.33203125" style="30" customWidth="1"/>
    <col min="10" max="10" width="19" style="30" customWidth="1"/>
    <col min="11" max="11" width="16.109375" style="30" customWidth="1"/>
    <col min="12" max="12" width="19.33203125" style="30" bestFit="1" customWidth="1"/>
    <col min="13" max="13" width="14.6640625" style="30" bestFit="1" customWidth="1"/>
    <col min="14" max="16384" width="11.33203125" style="16"/>
  </cols>
  <sheetData>
    <row r="1" spans="1:13" x14ac:dyDescent="0.25">
      <c r="A1" s="58"/>
      <c r="B1" s="59"/>
      <c r="C1" s="64" t="s">
        <v>0</v>
      </c>
      <c r="D1" s="64"/>
      <c r="E1" s="64"/>
      <c r="F1" s="64"/>
      <c r="G1" s="64"/>
      <c r="H1" s="64"/>
      <c r="I1" s="64"/>
      <c r="J1" s="64"/>
      <c r="K1" s="64"/>
      <c r="L1" s="64"/>
      <c r="M1" s="65"/>
    </row>
    <row r="2" spans="1:13" ht="26.4" x14ac:dyDescent="0.25">
      <c r="A2" s="60"/>
      <c r="B2" s="61"/>
      <c r="C2" s="61" t="s">
        <v>1</v>
      </c>
      <c r="D2" s="61"/>
      <c r="E2" s="43" t="s">
        <v>2</v>
      </c>
      <c r="F2" s="43"/>
      <c r="G2" s="43"/>
      <c r="H2" s="43"/>
      <c r="I2" s="43"/>
      <c r="J2" s="1" t="s">
        <v>3</v>
      </c>
      <c r="K2" s="41" t="s">
        <v>8</v>
      </c>
      <c r="L2" s="41"/>
      <c r="M2" s="42"/>
    </row>
    <row r="3" spans="1:13" ht="26.4" x14ac:dyDescent="0.25">
      <c r="A3" s="60"/>
      <c r="B3" s="61"/>
      <c r="C3" s="43" t="s">
        <v>5</v>
      </c>
      <c r="D3" s="43"/>
      <c r="E3" s="43" t="s">
        <v>6</v>
      </c>
      <c r="F3" s="43"/>
      <c r="G3" s="43"/>
      <c r="H3" s="43"/>
      <c r="I3" s="43"/>
      <c r="J3" s="1" t="s">
        <v>7</v>
      </c>
      <c r="K3" s="41" t="s">
        <v>421</v>
      </c>
      <c r="L3" s="41"/>
      <c r="M3" s="42"/>
    </row>
    <row r="4" spans="1:13" ht="26.4" x14ac:dyDescent="0.25">
      <c r="A4" s="60"/>
      <c r="B4" s="61"/>
      <c r="C4" s="43" t="s">
        <v>9</v>
      </c>
      <c r="D4" s="43"/>
      <c r="E4" s="44" t="s">
        <v>10</v>
      </c>
      <c r="F4" s="44"/>
      <c r="G4" s="44"/>
      <c r="H4" s="44"/>
      <c r="I4" s="44"/>
      <c r="J4" s="1" t="s">
        <v>11</v>
      </c>
      <c r="K4" s="2">
        <v>0</v>
      </c>
      <c r="L4" s="1" t="s">
        <v>12</v>
      </c>
      <c r="M4" s="3">
        <v>0</v>
      </c>
    </row>
    <row r="5" spans="1:13" ht="27" thickBot="1" x14ac:dyDescent="0.3">
      <c r="A5" s="62"/>
      <c r="B5" s="63"/>
      <c r="C5" s="50" t="s">
        <v>13</v>
      </c>
      <c r="D5" s="50"/>
      <c r="E5" s="51" t="s">
        <v>14</v>
      </c>
      <c r="F5" s="51"/>
      <c r="G5" s="51"/>
      <c r="H5" s="51"/>
      <c r="I5" s="51"/>
      <c r="J5" s="4" t="s">
        <v>15</v>
      </c>
      <c r="K5" s="5">
        <v>2</v>
      </c>
      <c r="L5" s="4" t="s">
        <v>16</v>
      </c>
      <c r="M5" s="6">
        <v>0</v>
      </c>
    </row>
    <row r="6" spans="1:13" ht="92.4" x14ac:dyDescent="0.25">
      <c r="A6" s="52" t="s">
        <v>17</v>
      </c>
      <c r="B6" s="54" t="s">
        <v>18</v>
      </c>
      <c r="C6" s="56" t="s">
        <v>19</v>
      </c>
      <c r="D6" s="7" t="s">
        <v>20</v>
      </c>
      <c r="E6" s="7" t="s">
        <v>21</v>
      </c>
      <c r="F6" s="7" t="s">
        <v>22</v>
      </c>
      <c r="G6" s="7" t="s">
        <v>23</v>
      </c>
      <c r="H6" s="7" t="s">
        <v>24</v>
      </c>
      <c r="I6" s="7" t="s">
        <v>25</v>
      </c>
      <c r="J6" s="7" t="s">
        <v>26</v>
      </c>
      <c r="K6" s="7" t="s">
        <v>27</v>
      </c>
      <c r="L6" s="7" t="s">
        <v>28</v>
      </c>
      <c r="M6" s="8" t="s">
        <v>29</v>
      </c>
    </row>
    <row r="7" spans="1:13" ht="13.8" thickBot="1" x14ac:dyDescent="0.3">
      <c r="A7" s="53"/>
      <c r="B7" s="55"/>
      <c r="C7" s="57"/>
      <c r="D7" s="9">
        <v>18600</v>
      </c>
      <c r="E7" s="9">
        <v>5100</v>
      </c>
      <c r="F7" s="9">
        <v>20500</v>
      </c>
      <c r="G7" s="9">
        <v>10200</v>
      </c>
      <c r="H7" s="9">
        <v>22700</v>
      </c>
      <c r="I7" s="9">
        <v>25600</v>
      </c>
      <c r="J7" s="9">
        <v>1600</v>
      </c>
      <c r="K7" s="9">
        <v>15700</v>
      </c>
      <c r="L7" s="9">
        <v>13600</v>
      </c>
      <c r="M7" s="10">
        <v>4000</v>
      </c>
    </row>
    <row r="8" spans="1:13" ht="14.4" x14ac:dyDescent="0.3">
      <c r="A8" s="11">
        <v>1</v>
      </c>
      <c r="B8" s="18" t="s">
        <v>568</v>
      </c>
      <c r="C8" s="19"/>
      <c r="D8" s="13"/>
      <c r="E8" s="13"/>
      <c r="F8" s="13"/>
      <c r="G8" s="13">
        <v>1</v>
      </c>
      <c r="H8" s="13"/>
      <c r="I8" s="13"/>
      <c r="J8" s="13"/>
      <c r="K8" s="13"/>
      <c r="L8" s="13"/>
      <c r="M8" s="13"/>
    </row>
    <row r="9" spans="1:13" ht="14.4" x14ac:dyDescent="0.3">
      <c r="A9" s="14">
        <v>2</v>
      </c>
      <c r="B9" s="18" t="s">
        <v>569</v>
      </c>
      <c r="C9" s="19"/>
      <c r="D9" s="15"/>
      <c r="E9" s="15"/>
      <c r="F9" s="15">
        <v>1</v>
      </c>
      <c r="G9" s="15"/>
      <c r="H9" s="15"/>
      <c r="I9" s="15"/>
      <c r="J9" s="15"/>
      <c r="K9" s="15"/>
      <c r="L9" s="15"/>
      <c r="M9" s="15"/>
    </row>
    <row r="10" spans="1:13" x14ac:dyDescent="0.25">
      <c r="A10" s="45" t="s">
        <v>114</v>
      </c>
      <c r="B10" s="46"/>
      <c r="C10" s="47"/>
      <c r="D10" s="15">
        <f t="shared" ref="D10:M10" si="0">SUM(D8:D9)</f>
        <v>0</v>
      </c>
      <c r="E10" s="15">
        <f t="shared" si="0"/>
        <v>0</v>
      </c>
      <c r="F10" s="15">
        <f t="shared" si="0"/>
        <v>1</v>
      </c>
      <c r="G10" s="15">
        <f t="shared" si="0"/>
        <v>1</v>
      </c>
      <c r="H10" s="15">
        <f t="shared" si="0"/>
        <v>0</v>
      </c>
      <c r="I10" s="15">
        <f t="shared" si="0"/>
        <v>0</v>
      </c>
      <c r="J10" s="15">
        <f t="shared" si="0"/>
        <v>0</v>
      </c>
      <c r="K10" s="15">
        <f t="shared" si="0"/>
        <v>0</v>
      </c>
      <c r="L10" s="15">
        <f t="shared" si="0"/>
        <v>0</v>
      </c>
      <c r="M10" s="15">
        <f t="shared" si="0"/>
        <v>0</v>
      </c>
    </row>
    <row r="11" spans="1:13" x14ac:dyDescent="0.25">
      <c r="A11" s="45" t="s">
        <v>115</v>
      </c>
      <c r="B11" s="46"/>
      <c r="C11" s="47"/>
      <c r="D11" s="17">
        <f t="shared" ref="D11:M11" si="1">D10*D7</f>
        <v>0</v>
      </c>
      <c r="E11" s="17">
        <f t="shared" si="1"/>
        <v>0</v>
      </c>
      <c r="F11" s="17">
        <f t="shared" si="1"/>
        <v>20500</v>
      </c>
      <c r="G11" s="17">
        <f t="shared" si="1"/>
        <v>10200</v>
      </c>
      <c r="H11" s="17">
        <f t="shared" si="1"/>
        <v>0</v>
      </c>
      <c r="I11" s="17">
        <f t="shared" si="1"/>
        <v>0</v>
      </c>
      <c r="J11" s="17">
        <f t="shared" si="1"/>
        <v>0</v>
      </c>
      <c r="K11" s="17">
        <f t="shared" si="1"/>
        <v>0</v>
      </c>
      <c r="L11" s="17">
        <f t="shared" si="1"/>
        <v>0</v>
      </c>
      <c r="M11" s="17">
        <f t="shared" si="1"/>
        <v>0</v>
      </c>
    </row>
    <row r="12" spans="1:13" x14ac:dyDescent="0.25">
      <c r="A12" s="45" t="s">
        <v>116</v>
      </c>
      <c r="B12" s="46"/>
      <c r="C12" s="47"/>
      <c r="D12" s="48">
        <f>SUM(D11:M11)</f>
        <v>30700</v>
      </c>
      <c r="E12" s="49"/>
      <c r="F12" s="49"/>
      <c r="G12" s="49"/>
      <c r="H12" s="49"/>
      <c r="I12" s="49"/>
      <c r="J12" s="49"/>
      <c r="K12" s="49"/>
      <c r="L12" s="49"/>
      <c r="M12" s="49"/>
    </row>
  </sheetData>
  <mergeCells count="19">
    <mergeCell ref="A11:C11"/>
    <mergeCell ref="A12:C12"/>
    <mergeCell ref="D12:M12"/>
    <mergeCell ref="C5:D5"/>
    <mergeCell ref="E5:I5"/>
    <mergeCell ref="A6:A7"/>
    <mergeCell ref="B6:B7"/>
    <mergeCell ref="C6:C7"/>
    <mergeCell ref="A10:C10"/>
    <mergeCell ref="A1:B5"/>
    <mergeCell ref="C1:M1"/>
    <mergeCell ref="C2:D2"/>
    <mergeCell ref="E2:I2"/>
    <mergeCell ref="K2:M2"/>
    <mergeCell ref="C3:D3"/>
    <mergeCell ref="E3:I3"/>
    <mergeCell ref="K3:M3"/>
    <mergeCell ref="C4:D4"/>
    <mergeCell ref="E4:I4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C4CE8-16F5-4A6E-9073-5F2ABE3A84EE}">
  <dimension ref="A1:M11"/>
  <sheetViews>
    <sheetView tabSelected="1" topLeftCell="A4" workbookViewId="0">
      <selection activeCell="D13" sqref="D13"/>
    </sheetView>
  </sheetViews>
  <sheetFormatPr baseColWidth="10" defaultRowHeight="14.4" x14ac:dyDescent="0.3"/>
  <cols>
    <col min="2" max="2" width="35" customWidth="1"/>
    <col min="3" max="3" width="15.6640625" customWidth="1"/>
    <col min="4" max="4" width="15.5546875" customWidth="1"/>
    <col min="5" max="5" width="13.33203125" customWidth="1"/>
    <col min="6" max="6" width="12.88671875" customWidth="1"/>
    <col min="7" max="7" width="12.6640625" customWidth="1"/>
    <col min="10" max="10" width="17.21875" customWidth="1"/>
    <col min="11" max="11" width="18.6640625" customWidth="1"/>
    <col min="12" max="12" width="15.77734375" customWidth="1"/>
  </cols>
  <sheetData>
    <row r="1" spans="1:13" x14ac:dyDescent="0.3">
      <c r="A1" s="58"/>
      <c r="B1" s="59"/>
      <c r="C1" s="64" t="s">
        <v>0</v>
      </c>
      <c r="D1" s="64"/>
      <c r="E1" s="64"/>
      <c r="F1" s="64"/>
      <c r="G1" s="64"/>
      <c r="H1" s="64"/>
      <c r="I1" s="64"/>
      <c r="J1" s="64"/>
      <c r="K1" s="64"/>
      <c r="L1" s="64"/>
      <c r="M1" s="65"/>
    </row>
    <row r="2" spans="1:13" ht="40.200000000000003" x14ac:dyDescent="0.3">
      <c r="A2" s="60"/>
      <c r="B2" s="61"/>
      <c r="C2" s="61" t="s">
        <v>1</v>
      </c>
      <c r="D2" s="61"/>
      <c r="E2" s="43" t="s">
        <v>2</v>
      </c>
      <c r="F2" s="43"/>
      <c r="G2" s="43"/>
      <c r="H2" s="43"/>
      <c r="I2" s="43"/>
      <c r="J2" s="38" t="s">
        <v>3</v>
      </c>
      <c r="K2" s="41" t="s">
        <v>4</v>
      </c>
      <c r="L2" s="41"/>
      <c r="M2" s="42"/>
    </row>
    <row r="3" spans="1:13" ht="27" x14ac:dyDescent="0.3">
      <c r="A3" s="60"/>
      <c r="B3" s="61"/>
      <c r="C3" s="43" t="s">
        <v>5</v>
      </c>
      <c r="D3" s="43"/>
      <c r="E3" s="43" t="s">
        <v>6</v>
      </c>
      <c r="F3" s="43"/>
      <c r="G3" s="43"/>
      <c r="H3" s="43"/>
      <c r="I3" s="43"/>
      <c r="J3" s="38" t="s">
        <v>7</v>
      </c>
      <c r="K3" s="41" t="s">
        <v>195</v>
      </c>
      <c r="L3" s="41"/>
      <c r="M3" s="42"/>
    </row>
    <row r="4" spans="1:13" ht="52.8" x14ac:dyDescent="0.3">
      <c r="A4" s="60"/>
      <c r="B4" s="61"/>
      <c r="C4" s="43" t="s">
        <v>9</v>
      </c>
      <c r="D4" s="43"/>
      <c r="E4" s="44" t="s">
        <v>10</v>
      </c>
      <c r="F4" s="44"/>
      <c r="G4" s="44"/>
      <c r="H4" s="44"/>
      <c r="I4" s="44"/>
      <c r="J4" s="38" t="s">
        <v>11</v>
      </c>
      <c r="K4" s="2">
        <v>1</v>
      </c>
      <c r="L4" s="38" t="s">
        <v>12</v>
      </c>
      <c r="M4" s="3">
        <v>1</v>
      </c>
    </row>
    <row r="5" spans="1:13" ht="53.4" thickBot="1" x14ac:dyDescent="0.35">
      <c r="A5" s="62"/>
      <c r="B5" s="63"/>
      <c r="C5" s="50" t="s">
        <v>13</v>
      </c>
      <c r="D5" s="50"/>
      <c r="E5" s="51" t="s">
        <v>14</v>
      </c>
      <c r="F5" s="51"/>
      <c r="G5" s="51"/>
      <c r="H5" s="51"/>
      <c r="I5" s="51"/>
      <c r="J5" s="39" t="s">
        <v>15</v>
      </c>
      <c r="K5" s="5">
        <v>0</v>
      </c>
      <c r="L5" s="39" t="s">
        <v>16</v>
      </c>
      <c r="M5" s="6">
        <v>0</v>
      </c>
    </row>
    <row r="6" spans="1:13" ht="92.4" x14ac:dyDescent="0.3">
      <c r="A6" s="52" t="s">
        <v>17</v>
      </c>
      <c r="B6" s="54" t="s">
        <v>18</v>
      </c>
      <c r="C6" s="56" t="s">
        <v>19</v>
      </c>
      <c r="D6" s="40" t="s">
        <v>20</v>
      </c>
      <c r="E6" s="40" t="s">
        <v>21</v>
      </c>
      <c r="F6" s="40" t="s">
        <v>22</v>
      </c>
      <c r="G6" s="40" t="s">
        <v>23</v>
      </c>
      <c r="H6" s="40" t="s">
        <v>24</v>
      </c>
      <c r="I6" s="40" t="s">
        <v>25</v>
      </c>
      <c r="J6" s="40" t="s">
        <v>26</v>
      </c>
      <c r="K6" s="40" t="s">
        <v>27</v>
      </c>
      <c r="L6" s="40" t="s">
        <v>28</v>
      </c>
      <c r="M6" s="8" t="s">
        <v>29</v>
      </c>
    </row>
    <row r="7" spans="1:13" ht="15" thickBot="1" x14ac:dyDescent="0.35">
      <c r="A7" s="53"/>
      <c r="B7" s="55"/>
      <c r="C7" s="57"/>
      <c r="D7" s="9">
        <v>18600</v>
      </c>
      <c r="E7" s="9">
        <v>5100</v>
      </c>
      <c r="F7" s="9">
        <v>20500</v>
      </c>
      <c r="G7" s="9">
        <v>10200</v>
      </c>
      <c r="H7" s="9">
        <v>22700</v>
      </c>
      <c r="I7" s="9">
        <v>25600</v>
      </c>
      <c r="J7" s="9">
        <v>1600</v>
      </c>
      <c r="K7" s="9">
        <v>15700</v>
      </c>
      <c r="L7" s="9">
        <v>13600</v>
      </c>
      <c r="M7" s="10">
        <v>4000</v>
      </c>
    </row>
    <row r="8" spans="1:13" x14ac:dyDescent="0.3">
      <c r="A8" s="11">
        <v>1</v>
      </c>
      <c r="B8" s="31" t="s">
        <v>572</v>
      </c>
      <c r="C8" s="31"/>
      <c r="D8" s="13">
        <v>1</v>
      </c>
      <c r="E8" s="13"/>
      <c r="F8" s="13"/>
      <c r="G8" s="13"/>
      <c r="H8" s="13"/>
      <c r="I8" s="13"/>
      <c r="J8" s="13">
        <v>54</v>
      </c>
      <c r="K8" s="13"/>
      <c r="L8" s="13"/>
      <c r="M8" s="13"/>
    </row>
    <row r="9" spans="1:13" x14ac:dyDescent="0.3">
      <c r="A9" s="45" t="s">
        <v>114</v>
      </c>
      <c r="B9" s="46"/>
      <c r="C9" s="47"/>
      <c r="D9" s="15">
        <f t="shared" ref="D9:M9" si="0">SUM(D8:D8)</f>
        <v>1</v>
      </c>
      <c r="E9" s="15">
        <f t="shared" si="0"/>
        <v>0</v>
      </c>
      <c r="F9" s="15">
        <f t="shared" si="0"/>
        <v>0</v>
      </c>
      <c r="G9" s="15">
        <f t="shared" si="0"/>
        <v>0</v>
      </c>
      <c r="H9" s="15">
        <f t="shared" si="0"/>
        <v>0</v>
      </c>
      <c r="I9" s="15">
        <f t="shared" si="0"/>
        <v>0</v>
      </c>
      <c r="J9" s="15">
        <f t="shared" si="0"/>
        <v>54</v>
      </c>
      <c r="K9" s="15">
        <f t="shared" si="0"/>
        <v>0</v>
      </c>
      <c r="L9" s="15">
        <f t="shared" si="0"/>
        <v>0</v>
      </c>
      <c r="M9" s="15">
        <f t="shared" si="0"/>
        <v>0</v>
      </c>
    </row>
    <row r="10" spans="1:13" x14ac:dyDescent="0.3">
      <c r="A10" s="45" t="s">
        <v>115</v>
      </c>
      <c r="B10" s="46"/>
      <c r="C10" s="47"/>
      <c r="D10" s="17">
        <f t="shared" ref="D10:M10" si="1">D9*D7</f>
        <v>18600</v>
      </c>
      <c r="E10" s="17">
        <f t="shared" si="1"/>
        <v>0</v>
      </c>
      <c r="F10" s="17">
        <f t="shared" si="1"/>
        <v>0</v>
      </c>
      <c r="G10" s="17">
        <f t="shared" si="1"/>
        <v>0</v>
      </c>
      <c r="H10" s="17">
        <f t="shared" si="1"/>
        <v>0</v>
      </c>
      <c r="I10" s="17">
        <f t="shared" si="1"/>
        <v>0</v>
      </c>
      <c r="J10" s="17">
        <f t="shared" si="1"/>
        <v>86400</v>
      </c>
      <c r="K10" s="17">
        <f t="shared" si="1"/>
        <v>0</v>
      </c>
      <c r="L10" s="17">
        <f t="shared" si="1"/>
        <v>0</v>
      </c>
      <c r="M10" s="17">
        <f t="shared" si="1"/>
        <v>0</v>
      </c>
    </row>
    <row r="11" spans="1:13" x14ac:dyDescent="0.3">
      <c r="A11" s="45" t="s">
        <v>116</v>
      </c>
      <c r="B11" s="46"/>
      <c r="C11" s="47"/>
      <c r="D11" s="48">
        <f>SUM(D10:M10)</f>
        <v>105000</v>
      </c>
      <c r="E11" s="49"/>
      <c r="F11" s="49"/>
      <c r="G11" s="49"/>
      <c r="H11" s="49"/>
      <c r="I11" s="49"/>
      <c r="J11" s="49"/>
      <c r="K11" s="49"/>
      <c r="L11" s="49"/>
      <c r="M11" s="49"/>
    </row>
  </sheetData>
  <mergeCells count="19">
    <mergeCell ref="A10:C10"/>
    <mergeCell ref="A11:C11"/>
    <mergeCell ref="D11:M11"/>
    <mergeCell ref="C5:D5"/>
    <mergeCell ref="E5:I5"/>
    <mergeCell ref="A6:A7"/>
    <mergeCell ref="B6:B7"/>
    <mergeCell ref="C6:C7"/>
    <mergeCell ref="A9:C9"/>
    <mergeCell ref="A1:B5"/>
    <mergeCell ref="C1:M1"/>
    <mergeCell ref="C2:D2"/>
    <mergeCell ref="E2:I2"/>
    <mergeCell ref="K2:M2"/>
    <mergeCell ref="C3:D3"/>
    <mergeCell ref="E3:I3"/>
    <mergeCell ref="K3:M3"/>
    <mergeCell ref="C4:D4"/>
    <mergeCell ref="E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mz 0058</vt:lpstr>
      <vt:lpstr>mz 0521</vt:lpstr>
      <vt:lpstr>mz 0524</vt:lpstr>
      <vt:lpstr>mz sector 02 El Manantial</vt:lpstr>
      <vt:lpstr>mz sector 05 El Manantial</vt:lpstr>
      <vt:lpstr>Centenario</vt:lpstr>
      <vt:lpstr>Villa Campestre</vt:lpstr>
      <vt:lpstr>Brisas del Mirador</vt:lpstr>
      <vt:lpstr>mz 0646</vt:lpstr>
      <vt:lpstr>mz 0647</vt:lpstr>
      <vt:lpstr>mz 0648</vt:lpstr>
      <vt:lpstr>mz 0649</vt:lpstr>
      <vt:lpstr>mz 0650</vt:lpstr>
      <vt:lpstr>mz 0651</vt:lpstr>
      <vt:lpstr>mz 0652</vt:lpstr>
      <vt:lpstr>mz 0653</vt:lpstr>
      <vt:lpstr>mz 0976</vt:lpstr>
      <vt:lpstr>PREDIO0001 MZ 521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Blanchar</dc:creator>
  <cp:lastModifiedBy>Andrea Blanchar</cp:lastModifiedBy>
  <dcterms:created xsi:type="dcterms:W3CDTF">2026-05-25T02:50:20Z</dcterms:created>
  <dcterms:modified xsi:type="dcterms:W3CDTF">2026-06-05T19:36:37Z</dcterms:modified>
</cp:coreProperties>
</file>